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ТЕндерЗАВОД 26-30\ТЗ МСК КАМАЗ И АВТОбус\Автобус тек. ремонт ТЗ 2630\"/>
    </mc:Choice>
  </mc:AlternateContent>
  <xr:revisionPtr revIDLastSave="0" documentId="13_ncr:1_{69CDF756-203A-4A3C-8B02-E9A60C74859C}" xr6:coauthVersionLast="47" xr6:coauthVersionMax="47" xr10:uidLastSave="{00000000-0000-0000-0000-000000000000}"/>
  <bookViews>
    <workbookView xWindow="-110" yWindow="-110" windowWidth="19420" windowHeight="10420" tabRatio="500" firstSheet="7" activeTab="11" xr2:uid="{00000000-000D-0000-FFFF-FFFF00000000}"/>
  </bookViews>
  <sheets>
    <sheet name="Январь 27" sheetId="1" r:id="rId1"/>
    <sheet name="Февраль 27" sheetId="2" r:id="rId2"/>
    <sheet name="Март 27" sheetId="3" r:id="rId3"/>
    <sheet name="Апрель 27" sheetId="4" r:id="rId4"/>
    <sheet name="Май 27" sheetId="5" r:id="rId5"/>
    <sheet name="Июнь 27" sheetId="6" r:id="rId6"/>
    <sheet name="Июль 27" sheetId="7" r:id="rId7"/>
    <sheet name="Август 27" sheetId="8" r:id="rId8"/>
    <sheet name="Сентябрь 27" sheetId="9" r:id="rId9"/>
    <sheet name="Октябрь 27" sheetId="10" r:id="rId10"/>
    <sheet name="Ноябрь 27" sheetId="11" r:id="rId11"/>
    <sheet name="Декабрь 27" sheetId="12" r:id="rId12"/>
    <sheet name="Лист13" sheetId="13" state="hidden" r:id="rId13"/>
  </sheets>
  <calcPr calcId="181029"/>
</workbook>
</file>

<file path=xl/calcChain.xml><?xml version="1.0" encoding="utf-8"?>
<calcChain xmlns="http://schemas.openxmlformats.org/spreadsheetml/2006/main">
  <c r="G46" i="12" l="1"/>
  <c r="D46" i="12"/>
  <c r="A46" i="12"/>
  <c r="G45" i="12"/>
  <c r="D45" i="12"/>
  <c r="A45" i="12"/>
  <c r="G44" i="12"/>
  <c r="D44" i="12"/>
  <c r="A44" i="12"/>
  <c r="G43" i="12"/>
  <c r="D43" i="12"/>
  <c r="A43" i="12"/>
  <c r="G42" i="12"/>
  <c r="D42" i="12"/>
  <c r="A42" i="12"/>
  <c r="G41" i="12"/>
  <c r="D41" i="12"/>
  <c r="A41" i="12"/>
  <c r="G40" i="12"/>
  <c r="D40" i="12"/>
  <c r="A40" i="12"/>
  <c r="G39" i="12"/>
  <c r="D39" i="12"/>
  <c r="A39" i="12"/>
  <c r="G38" i="12"/>
  <c r="D38" i="12"/>
  <c r="A38" i="12"/>
  <c r="G37" i="12"/>
  <c r="D37" i="12"/>
  <c r="A37" i="12"/>
  <c r="G36" i="12"/>
  <c r="D36" i="12"/>
  <c r="A36" i="12"/>
  <c r="G35" i="12"/>
  <c r="D35" i="12"/>
  <c r="A35" i="12"/>
  <c r="G34" i="12"/>
  <c r="D34" i="12"/>
  <c r="A34" i="12"/>
  <c r="G33" i="12"/>
  <c r="D33" i="12"/>
  <c r="A33" i="12"/>
  <c r="G32" i="12"/>
  <c r="D32" i="12"/>
  <c r="A32" i="12"/>
  <c r="G31" i="12"/>
  <c r="D31" i="12"/>
  <c r="A31" i="12"/>
  <c r="G30" i="12"/>
  <c r="D30" i="12"/>
  <c r="A30" i="12"/>
  <c r="G29" i="12"/>
  <c r="D29" i="12"/>
  <c r="A29" i="12"/>
  <c r="G28" i="12"/>
  <c r="D28" i="12"/>
  <c r="A28" i="12"/>
  <c r="G27" i="12"/>
  <c r="D27" i="12"/>
  <c r="A27" i="12"/>
  <c r="G26" i="12"/>
  <c r="D26" i="12"/>
  <c r="A26" i="12"/>
  <c r="G25" i="12"/>
  <c r="D25" i="12"/>
  <c r="A25" i="12"/>
  <c r="G24" i="12"/>
  <c r="D24" i="12"/>
  <c r="A24" i="12"/>
  <c r="G23" i="12"/>
  <c r="D23" i="12"/>
  <c r="A23" i="12"/>
  <c r="G22" i="12"/>
  <c r="D22" i="12"/>
  <c r="A22" i="12"/>
  <c r="G21" i="12"/>
  <c r="D21" i="12"/>
  <c r="A21" i="12"/>
  <c r="G20" i="12"/>
  <c r="D20" i="12"/>
  <c r="A20" i="12"/>
  <c r="G19" i="12"/>
  <c r="D19" i="12"/>
  <c r="A19" i="12"/>
  <c r="G18" i="12"/>
  <c r="D18" i="12"/>
  <c r="A18" i="12"/>
  <c r="G17" i="12"/>
  <c r="D17" i="12"/>
  <c r="A17" i="12"/>
  <c r="G16" i="12"/>
  <c r="D16" i="12"/>
  <c r="A16" i="12"/>
  <c r="G15" i="12"/>
  <c r="D15" i="12"/>
  <c r="A15" i="12"/>
  <c r="G14" i="12"/>
  <c r="D14" i="12"/>
  <c r="A14" i="12"/>
  <c r="G13" i="12"/>
  <c r="D13" i="12"/>
  <c r="A13" i="12"/>
  <c r="G12" i="12"/>
  <c r="D12" i="12"/>
  <c r="A12" i="12"/>
  <c r="G11" i="12"/>
  <c r="D11" i="12"/>
  <c r="A11" i="12"/>
  <c r="G10" i="12"/>
  <c r="D10" i="12"/>
  <c r="G51" i="11"/>
  <c r="D51" i="11"/>
  <c r="D50" i="11"/>
  <c r="G50" i="11" s="1"/>
  <c r="D49" i="11"/>
  <c r="G49" i="11" s="1"/>
  <c r="D48" i="11"/>
  <c r="G48" i="11" s="1"/>
  <c r="G47" i="11"/>
  <c r="D47" i="11"/>
  <c r="D46" i="11"/>
  <c r="G46" i="11" s="1"/>
  <c r="D45" i="11"/>
  <c r="G45" i="11" s="1"/>
  <c r="D44" i="11"/>
  <c r="G44" i="11" s="1"/>
  <c r="G43" i="11"/>
  <c r="D43" i="11"/>
  <c r="D42" i="11"/>
  <c r="G42" i="11" s="1"/>
  <c r="D41" i="11"/>
  <c r="G41" i="11" s="1"/>
  <c r="D40" i="11"/>
  <c r="G40" i="11" s="1"/>
  <c r="G39" i="11"/>
  <c r="D39" i="11"/>
  <c r="D38" i="11"/>
  <c r="G38" i="11" s="1"/>
  <c r="D37" i="11"/>
  <c r="G37" i="11" s="1"/>
  <c r="D36" i="11"/>
  <c r="G36" i="11" s="1"/>
  <c r="G35" i="11"/>
  <c r="D35" i="11"/>
  <c r="D34" i="11"/>
  <c r="G34" i="11" s="1"/>
  <c r="D33" i="11"/>
  <c r="G33" i="11" s="1"/>
  <c r="D32" i="11"/>
  <c r="G32" i="11" s="1"/>
  <c r="G31" i="11"/>
  <c r="D31" i="11"/>
  <c r="D30" i="11"/>
  <c r="G30" i="11" s="1"/>
  <c r="D29" i="11"/>
  <c r="G29" i="11" s="1"/>
  <c r="G28" i="11"/>
  <c r="D28" i="11"/>
  <c r="G27" i="11"/>
  <c r="D27" i="11"/>
  <c r="D26" i="11"/>
  <c r="G26" i="11" s="1"/>
  <c r="D25" i="11"/>
  <c r="G25" i="11" s="1"/>
  <c r="G24" i="11"/>
  <c r="D24" i="11"/>
  <c r="G23" i="11"/>
  <c r="D23" i="11"/>
  <c r="D22" i="11"/>
  <c r="G22" i="11" s="1"/>
  <c r="D21" i="11"/>
  <c r="G21" i="11" s="1"/>
  <c r="G20" i="11"/>
  <c r="D20" i="11"/>
  <c r="G19" i="11"/>
  <c r="D19" i="11"/>
  <c r="D18" i="11"/>
  <c r="G18" i="11" s="1"/>
  <c r="D17" i="11"/>
  <c r="G17" i="11" s="1"/>
  <c r="G16" i="11"/>
  <c r="D16" i="11"/>
  <c r="G15" i="11"/>
  <c r="D15" i="11"/>
  <c r="D14" i="11"/>
  <c r="G14" i="11" s="1"/>
  <c r="D13" i="11"/>
  <c r="G13" i="11" s="1"/>
  <c r="G12" i="11"/>
  <c r="D12" i="11"/>
  <c r="G11" i="11"/>
  <c r="D11" i="11"/>
  <c r="A11" i="1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D10" i="11"/>
  <c r="G10" i="11" s="1"/>
  <c r="G51" i="10"/>
  <c r="D51" i="10"/>
  <c r="A51" i="10"/>
  <c r="D50" i="10"/>
  <c r="G50" i="10" s="1"/>
  <c r="A50" i="10"/>
  <c r="G49" i="10"/>
  <c r="D49" i="10"/>
  <c r="A49" i="10"/>
  <c r="G48" i="10"/>
  <c r="D48" i="10"/>
  <c r="A48" i="10"/>
  <c r="G47" i="10"/>
  <c r="D47" i="10"/>
  <c r="A47" i="10"/>
  <c r="G46" i="10"/>
  <c r="D46" i="10"/>
  <c r="A46" i="10"/>
  <c r="G45" i="10"/>
  <c r="D45" i="10"/>
  <c r="A45" i="10"/>
  <c r="G44" i="10"/>
  <c r="D44" i="10"/>
  <c r="A44" i="10"/>
  <c r="G43" i="10"/>
  <c r="D43" i="10"/>
  <c r="A43" i="10"/>
  <c r="G42" i="10"/>
  <c r="D42" i="10"/>
  <c r="A42" i="10"/>
  <c r="G41" i="10"/>
  <c r="D41" i="10"/>
  <c r="A41" i="10"/>
  <c r="G40" i="10"/>
  <c r="D40" i="10"/>
  <c r="A40" i="10"/>
  <c r="G39" i="10"/>
  <c r="D39" i="10"/>
  <c r="A39" i="10"/>
  <c r="G38" i="10"/>
  <c r="D38" i="10"/>
  <c r="A38" i="10"/>
  <c r="G37" i="10"/>
  <c r="D37" i="10"/>
  <c r="A37" i="10"/>
  <c r="G36" i="10"/>
  <c r="D36" i="10"/>
  <c r="A36" i="10"/>
  <c r="G35" i="10"/>
  <c r="D35" i="10"/>
  <c r="A35" i="10"/>
  <c r="G34" i="10"/>
  <c r="D34" i="10"/>
  <c r="A34" i="10"/>
  <c r="G33" i="10"/>
  <c r="D33" i="10"/>
  <c r="A33" i="10"/>
  <c r="G32" i="10"/>
  <c r="D32" i="10"/>
  <c r="A32" i="10"/>
  <c r="G31" i="10"/>
  <c r="D31" i="10"/>
  <c r="A31" i="10"/>
  <c r="G30" i="10"/>
  <c r="D30" i="10"/>
  <c r="A30" i="10"/>
  <c r="G29" i="10"/>
  <c r="D29" i="10"/>
  <c r="A29" i="10"/>
  <c r="G28" i="10"/>
  <c r="D28" i="10"/>
  <c r="A28" i="10"/>
  <c r="G27" i="10"/>
  <c r="D27" i="10"/>
  <c r="A27" i="10"/>
  <c r="G26" i="10"/>
  <c r="D26" i="10"/>
  <c r="A26" i="10"/>
  <c r="G25" i="10"/>
  <c r="D25" i="10"/>
  <c r="A25" i="10"/>
  <c r="G24" i="10"/>
  <c r="D24" i="10"/>
  <c r="A24" i="10"/>
  <c r="G23" i="10"/>
  <c r="D23" i="10"/>
  <c r="A23" i="10"/>
  <c r="G22" i="10"/>
  <c r="D22" i="10"/>
  <c r="A22" i="10"/>
  <c r="G21" i="10"/>
  <c r="D21" i="10"/>
  <c r="A21" i="10"/>
  <c r="G20" i="10"/>
  <c r="D20" i="10"/>
  <c r="A20" i="10"/>
  <c r="G19" i="10"/>
  <c r="D19" i="10"/>
  <c r="A19" i="10"/>
  <c r="G18" i="10"/>
  <c r="D18" i="10"/>
  <c r="A18" i="10"/>
  <c r="G17" i="10"/>
  <c r="D17" i="10"/>
  <c r="A17" i="10"/>
  <c r="G16" i="10"/>
  <c r="D16" i="10"/>
  <c r="A16" i="10"/>
  <c r="G15" i="10"/>
  <c r="D15" i="10"/>
  <c r="A15" i="10"/>
  <c r="G14" i="10"/>
  <c r="D14" i="10"/>
  <c r="A14" i="10"/>
  <c r="G13" i="10"/>
  <c r="D13" i="10"/>
  <c r="A13" i="10"/>
  <c r="G12" i="10"/>
  <c r="D12" i="10"/>
  <c r="A12" i="10"/>
  <c r="G11" i="10"/>
  <c r="D11" i="10"/>
  <c r="A11" i="10"/>
  <c r="G10" i="10"/>
  <c r="D10" i="10"/>
  <c r="G45" i="9"/>
  <c r="D45" i="9"/>
  <c r="A45" i="9"/>
  <c r="D44" i="9"/>
  <c r="G44" i="9" s="1"/>
  <c r="A44" i="9"/>
  <c r="G43" i="9"/>
  <c r="D43" i="9"/>
  <c r="A43" i="9"/>
  <c r="G42" i="9"/>
  <c r="D42" i="9"/>
  <c r="A42" i="9"/>
  <c r="G41" i="9"/>
  <c r="D41" i="9"/>
  <c r="A41" i="9"/>
  <c r="G40" i="9"/>
  <c r="D40" i="9"/>
  <c r="A40" i="9"/>
  <c r="G39" i="9"/>
  <c r="D39" i="9"/>
  <c r="A39" i="9"/>
  <c r="G38" i="9"/>
  <c r="D38" i="9"/>
  <c r="A38" i="9"/>
  <c r="G37" i="9"/>
  <c r="D37" i="9"/>
  <c r="A37" i="9"/>
  <c r="G36" i="9"/>
  <c r="D36" i="9"/>
  <c r="A36" i="9"/>
  <c r="G35" i="9"/>
  <c r="D35" i="9"/>
  <c r="A35" i="9"/>
  <c r="G34" i="9"/>
  <c r="D34" i="9"/>
  <c r="A34" i="9"/>
  <c r="G33" i="9"/>
  <c r="D33" i="9"/>
  <c r="A33" i="9"/>
  <c r="G32" i="9"/>
  <c r="D32" i="9"/>
  <c r="A32" i="9"/>
  <c r="G31" i="9"/>
  <c r="D31" i="9"/>
  <c r="A31" i="9"/>
  <c r="G30" i="9"/>
  <c r="D30" i="9"/>
  <c r="A30" i="9"/>
  <c r="G29" i="9"/>
  <c r="D29" i="9"/>
  <c r="A29" i="9"/>
  <c r="G28" i="9"/>
  <c r="D28" i="9"/>
  <c r="A28" i="9"/>
  <c r="G27" i="9"/>
  <c r="D27" i="9"/>
  <c r="A27" i="9"/>
  <c r="G26" i="9"/>
  <c r="D26" i="9"/>
  <c r="A26" i="9"/>
  <c r="G25" i="9"/>
  <c r="D25" i="9"/>
  <c r="A25" i="9"/>
  <c r="D24" i="9"/>
  <c r="A24" i="9"/>
  <c r="G23" i="9"/>
  <c r="D23" i="9"/>
  <c r="A23" i="9"/>
  <c r="G22" i="9"/>
  <c r="D22" i="9"/>
  <c r="A22" i="9"/>
  <c r="G21" i="9"/>
  <c r="D21" i="9"/>
  <c r="A21" i="9"/>
  <c r="G20" i="9"/>
  <c r="D20" i="9"/>
  <c r="A20" i="9"/>
  <c r="G19" i="9"/>
  <c r="D19" i="9"/>
  <c r="A19" i="9"/>
  <c r="G18" i="9"/>
  <c r="D18" i="9"/>
  <c r="A18" i="9"/>
  <c r="G17" i="9"/>
  <c r="D17" i="9"/>
  <c r="A17" i="9"/>
  <c r="G16" i="9"/>
  <c r="D16" i="9"/>
  <c r="A16" i="9"/>
  <c r="G15" i="9"/>
  <c r="D15" i="9"/>
  <c r="A15" i="9"/>
  <c r="G14" i="9"/>
  <c r="D14" i="9"/>
  <c r="A14" i="9"/>
  <c r="G13" i="9"/>
  <c r="D13" i="9"/>
  <c r="A13" i="9"/>
  <c r="G12" i="9"/>
  <c r="D12" i="9"/>
  <c r="A12" i="9"/>
  <c r="G11" i="9"/>
  <c r="D11" i="9"/>
  <c r="A11" i="9"/>
  <c r="G10" i="9"/>
  <c r="D10" i="9"/>
  <c r="G46" i="8"/>
  <c r="D46" i="8"/>
  <c r="A46" i="8"/>
  <c r="D45" i="8"/>
  <c r="G45" i="8" s="1"/>
  <c r="A45" i="8"/>
  <c r="G44" i="8"/>
  <c r="D44" i="8"/>
  <c r="A44" i="8"/>
  <c r="G43" i="8"/>
  <c r="D43" i="8"/>
  <c r="A43" i="8"/>
  <c r="G42" i="8"/>
  <c r="D42" i="8"/>
  <c r="A42" i="8"/>
  <c r="G41" i="8"/>
  <c r="D41" i="8"/>
  <c r="A41" i="8"/>
  <c r="G40" i="8"/>
  <c r="D40" i="8"/>
  <c r="A40" i="8"/>
  <c r="G39" i="8"/>
  <c r="D39" i="8"/>
  <c r="A39" i="8"/>
  <c r="G38" i="8"/>
  <c r="D38" i="8"/>
  <c r="A38" i="8"/>
  <c r="G37" i="8"/>
  <c r="D37" i="8"/>
  <c r="A37" i="8"/>
  <c r="G36" i="8"/>
  <c r="D36" i="8"/>
  <c r="A36" i="8"/>
  <c r="G35" i="8"/>
  <c r="D35" i="8"/>
  <c r="A35" i="8"/>
  <c r="G34" i="8"/>
  <c r="D34" i="8"/>
  <c r="A34" i="8"/>
  <c r="G33" i="8"/>
  <c r="D33" i="8"/>
  <c r="A33" i="8"/>
  <c r="G32" i="8"/>
  <c r="D32" i="8"/>
  <c r="A32" i="8"/>
  <c r="G31" i="8"/>
  <c r="D31" i="8"/>
  <c r="A31" i="8"/>
  <c r="G30" i="8"/>
  <c r="D30" i="8"/>
  <c r="A30" i="8"/>
  <c r="G29" i="8"/>
  <c r="D29" i="8"/>
  <c r="A29" i="8"/>
  <c r="G28" i="8"/>
  <c r="D28" i="8"/>
  <c r="A28" i="8"/>
  <c r="G27" i="8"/>
  <c r="D27" i="8"/>
  <c r="A27" i="8"/>
  <c r="G26" i="8"/>
  <c r="D26" i="8"/>
  <c r="A26" i="8"/>
  <c r="G25" i="8"/>
  <c r="D25" i="8"/>
  <c r="A25" i="8"/>
  <c r="G24" i="8"/>
  <c r="D24" i="8"/>
  <c r="A24" i="8"/>
  <c r="G23" i="8"/>
  <c r="D23" i="8"/>
  <c r="A23" i="8"/>
  <c r="G22" i="8"/>
  <c r="D22" i="8"/>
  <c r="A22" i="8"/>
  <c r="G21" i="8"/>
  <c r="D21" i="8"/>
  <c r="A21" i="8"/>
  <c r="G20" i="8"/>
  <c r="D20" i="8"/>
  <c r="A20" i="8"/>
  <c r="G19" i="8"/>
  <c r="D19" i="8"/>
  <c r="A19" i="8"/>
  <c r="G18" i="8"/>
  <c r="D18" i="8"/>
  <c r="A18" i="8"/>
  <c r="G17" i="8"/>
  <c r="D17" i="8"/>
  <c r="A17" i="8"/>
  <c r="G16" i="8"/>
  <c r="D16" i="8"/>
  <c r="A16" i="8"/>
  <c r="G15" i="8"/>
  <c r="D15" i="8"/>
  <c r="A15" i="8"/>
  <c r="G14" i="8"/>
  <c r="D14" i="8"/>
  <c r="A14" i="8"/>
  <c r="G13" i="8"/>
  <c r="D13" i="8"/>
  <c r="A13" i="8"/>
  <c r="G12" i="8"/>
  <c r="D12" i="8"/>
  <c r="A12" i="8"/>
  <c r="G11" i="8"/>
  <c r="D11" i="8"/>
  <c r="A11" i="8"/>
  <c r="G10" i="8"/>
  <c r="D10" i="8"/>
  <c r="G51" i="7"/>
  <c r="D51" i="7"/>
  <c r="A51" i="7"/>
  <c r="D50" i="7"/>
  <c r="G50" i="7" s="1"/>
  <c r="A50" i="7"/>
  <c r="G49" i="7"/>
  <c r="D49" i="7"/>
  <c r="A49" i="7"/>
  <c r="G48" i="7"/>
  <c r="D48" i="7"/>
  <c r="A48" i="7"/>
  <c r="G47" i="7"/>
  <c r="D47" i="7"/>
  <c r="A47" i="7"/>
  <c r="G46" i="7"/>
  <c r="D46" i="7"/>
  <c r="A46" i="7"/>
  <c r="G45" i="7"/>
  <c r="D45" i="7"/>
  <c r="A45" i="7"/>
  <c r="G44" i="7"/>
  <c r="D44" i="7"/>
  <c r="A44" i="7"/>
  <c r="G43" i="7"/>
  <c r="D43" i="7"/>
  <c r="A43" i="7"/>
  <c r="G42" i="7"/>
  <c r="D42" i="7"/>
  <c r="A42" i="7"/>
  <c r="G41" i="7"/>
  <c r="D41" i="7"/>
  <c r="A41" i="7"/>
  <c r="G40" i="7"/>
  <c r="D40" i="7"/>
  <c r="A40" i="7"/>
  <c r="G39" i="7"/>
  <c r="D39" i="7"/>
  <c r="A39" i="7"/>
  <c r="G38" i="7"/>
  <c r="D38" i="7"/>
  <c r="A38" i="7"/>
  <c r="G37" i="7"/>
  <c r="D37" i="7"/>
  <c r="A37" i="7"/>
  <c r="G36" i="7"/>
  <c r="D36" i="7"/>
  <c r="A36" i="7"/>
  <c r="G35" i="7"/>
  <c r="D35" i="7"/>
  <c r="A35" i="7"/>
  <c r="G34" i="7"/>
  <c r="D34" i="7"/>
  <c r="A34" i="7"/>
  <c r="G33" i="7"/>
  <c r="D33" i="7"/>
  <c r="A33" i="7"/>
  <c r="G32" i="7"/>
  <c r="D32" i="7"/>
  <c r="A32" i="7"/>
  <c r="G31" i="7"/>
  <c r="D31" i="7"/>
  <c r="A31" i="7"/>
  <c r="G30" i="7"/>
  <c r="D30" i="7"/>
  <c r="A30" i="7"/>
  <c r="G29" i="7"/>
  <c r="D29" i="7"/>
  <c r="A29" i="7"/>
  <c r="G28" i="7"/>
  <c r="D28" i="7"/>
  <c r="A28" i="7"/>
  <c r="G27" i="7"/>
  <c r="D27" i="7"/>
  <c r="A27" i="7"/>
  <c r="G26" i="7"/>
  <c r="D26" i="7"/>
  <c r="A26" i="7"/>
  <c r="G25" i="7"/>
  <c r="D25" i="7"/>
  <c r="A25" i="7"/>
  <c r="G24" i="7"/>
  <c r="D24" i="7"/>
  <c r="A24" i="7"/>
  <c r="G23" i="7"/>
  <c r="D23" i="7"/>
  <c r="A23" i="7"/>
  <c r="G22" i="7"/>
  <c r="D22" i="7"/>
  <c r="A22" i="7"/>
  <c r="G21" i="7"/>
  <c r="D21" i="7"/>
  <c r="A21" i="7"/>
  <c r="G20" i="7"/>
  <c r="D20" i="7"/>
  <c r="A20" i="7"/>
  <c r="G19" i="7"/>
  <c r="D19" i="7"/>
  <c r="A19" i="7"/>
  <c r="G18" i="7"/>
  <c r="D18" i="7"/>
  <c r="A18" i="7"/>
  <c r="G17" i="7"/>
  <c r="D17" i="7"/>
  <c r="A17" i="7"/>
  <c r="G16" i="7"/>
  <c r="D16" i="7"/>
  <c r="A16" i="7"/>
  <c r="G15" i="7"/>
  <c r="D15" i="7"/>
  <c r="A15" i="7"/>
  <c r="G14" i="7"/>
  <c r="D14" i="7"/>
  <c r="A14" i="7"/>
  <c r="G13" i="7"/>
  <c r="D13" i="7"/>
  <c r="A13" i="7"/>
  <c r="G12" i="7"/>
  <c r="D12" i="7"/>
  <c r="A12" i="7"/>
  <c r="G11" i="7"/>
  <c r="D11" i="7"/>
  <c r="A11" i="7"/>
  <c r="G10" i="7"/>
  <c r="D10" i="7"/>
  <c r="G51" i="6"/>
  <c r="D51" i="6"/>
  <c r="A51" i="6"/>
  <c r="D50" i="6"/>
  <c r="G50" i="6" s="1"/>
  <c r="A50" i="6"/>
  <c r="G49" i="6"/>
  <c r="D49" i="6"/>
  <c r="A49" i="6"/>
  <c r="G48" i="6"/>
  <c r="D48" i="6"/>
  <c r="A48" i="6"/>
  <c r="G47" i="6"/>
  <c r="D47" i="6"/>
  <c r="A47" i="6"/>
  <c r="G46" i="6"/>
  <c r="D46" i="6"/>
  <c r="A46" i="6"/>
  <c r="G45" i="6"/>
  <c r="D45" i="6"/>
  <c r="A45" i="6"/>
  <c r="G44" i="6"/>
  <c r="D44" i="6"/>
  <c r="A44" i="6"/>
  <c r="G43" i="6"/>
  <c r="D43" i="6"/>
  <c r="A43" i="6"/>
  <c r="G42" i="6"/>
  <c r="D42" i="6"/>
  <c r="A42" i="6"/>
  <c r="G41" i="6"/>
  <c r="D41" i="6"/>
  <c r="A41" i="6"/>
  <c r="G40" i="6"/>
  <c r="D40" i="6"/>
  <c r="A40" i="6"/>
  <c r="G39" i="6"/>
  <c r="D39" i="6"/>
  <c r="A39" i="6"/>
  <c r="G38" i="6"/>
  <c r="D38" i="6"/>
  <c r="A38" i="6"/>
  <c r="G37" i="6"/>
  <c r="D37" i="6"/>
  <c r="A37" i="6"/>
  <c r="G36" i="6"/>
  <c r="D36" i="6"/>
  <c r="A36" i="6"/>
  <c r="G35" i="6"/>
  <c r="D35" i="6"/>
  <c r="A35" i="6"/>
  <c r="G34" i="6"/>
  <c r="D34" i="6"/>
  <c r="A34" i="6"/>
  <c r="G33" i="6"/>
  <c r="D33" i="6"/>
  <c r="A33" i="6"/>
  <c r="G32" i="6"/>
  <c r="D32" i="6"/>
  <c r="A32" i="6"/>
  <c r="G31" i="6"/>
  <c r="D31" i="6"/>
  <c r="A31" i="6"/>
  <c r="G30" i="6"/>
  <c r="D30" i="6"/>
  <c r="A30" i="6"/>
  <c r="G29" i="6"/>
  <c r="D29" i="6"/>
  <c r="A29" i="6"/>
  <c r="G28" i="6"/>
  <c r="D28" i="6"/>
  <c r="A28" i="6"/>
  <c r="G27" i="6"/>
  <c r="D27" i="6"/>
  <c r="A27" i="6"/>
  <c r="G26" i="6"/>
  <c r="D26" i="6"/>
  <c r="A26" i="6"/>
  <c r="G25" i="6"/>
  <c r="D25" i="6"/>
  <c r="A25" i="6"/>
  <c r="G24" i="6"/>
  <c r="D24" i="6"/>
  <c r="A24" i="6"/>
  <c r="G23" i="6"/>
  <c r="D23" i="6"/>
  <c r="A23" i="6"/>
  <c r="G22" i="6"/>
  <c r="D22" i="6"/>
  <c r="A22" i="6"/>
  <c r="G21" i="6"/>
  <c r="D21" i="6"/>
  <c r="A21" i="6"/>
  <c r="G20" i="6"/>
  <c r="D20" i="6"/>
  <c r="A20" i="6"/>
  <c r="G19" i="6"/>
  <c r="D19" i="6"/>
  <c r="A19" i="6"/>
  <c r="G18" i="6"/>
  <c r="D18" i="6"/>
  <c r="A18" i="6"/>
  <c r="G17" i="6"/>
  <c r="D17" i="6"/>
  <c r="A17" i="6"/>
  <c r="G16" i="6"/>
  <c r="D16" i="6"/>
  <c r="A16" i="6"/>
  <c r="G15" i="6"/>
  <c r="D15" i="6"/>
  <c r="A15" i="6"/>
  <c r="G14" i="6"/>
  <c r="D14" i="6"/>
  <c r="A14" i="6"/>
  <c r="G13" i="6"/>
  <c r="D13" i="6"/>
  <c r="A13" i="6"/>
  <c r="G12" i="6"/>
  <c r="D12" i="6"/>
  <c r="A12" i="6"/>
  <c r="G11" i="6"/>
  <c r="D11" i="6"/>
  <c r="A11" i="6"/>
  <c r="G10" i="6"/>
  <c r="D10" i="6"/>
  <c r="G45" i="5"/>
  <c r="D45" i="5"/>
  <c r="A45" i="5"/>
  <c r="D44" i="5"/>
  <c r="G44" i="5" s="1"/>
  <c r="A44" i="5"/>
  <c r="G43" i="5"/>
  <c r="D43" i="5"/>
  <c r="A43" i="5"/>
  <c r="G42" i="5"/>
  <c r="D42" i="5"/>
  <c r="A42" i="5"/>
  <c r="G41" i="5"/>
  <c r="D41" i="5"/>
  <c r="A41" i="5"/>
  <c r="G40" i="5"/>
  <c r="D40" i="5"/>
  <c r="A40" i="5"/>
  <c r="G39" i="5"/>
  <c r="D39" i="5"/>
  <c r="A39" i="5"/>
  <c r="G38" i="5"/>
  <c r="D38" i="5"/>
  <c r="A38" i="5"/>
  <c r="G37" i="5"/>
  <c r="D37" i="5"/>
  <c r="A37" i="5"/>
  <c r="G36" i="5"/>
  <c r="D36" i="5"/>
  <c r="A36" i="5"/>
  <c r="G35" i="5"/>
  <c r="D35" i="5"/>
  <c r="A35" i="5"/>
  <c r="G34" i="5"/>
  <c r="D34" i="5"/>
  <c r="A34" i="5"/>
  <c r="G33" i="5"/>
  <c r="D33" i="5"/>
  <c r="A33" i="5"/>
  <c r="G32" i="5"/>
  <c r="D32" i="5"/>
  <c r="A32" i="5"/>
  <c r="G31" i="5"/>
  <c r="D31" i="5"/>
  <c r="A31" i="5"/>
  <c r="G30" i="5"/>
  <c r="D30" i="5"/>
  <c r="A30" i="5"/>
  <c r="G29" i="5"/>
  <c r="D29" i="5"/>
  <c r="A29" i="5"/>
  <c r="G28" i="5"/>
  <c r="D28" i="5"/>
  <c r="A28" i="5"/>
  <c r="G27" i="5"/>
  <c r="D27" i="5"/>
  <c r="A27" i="5"/>
  <c r="G26" i="5"/>
  <c r="D26" i="5"/>
  <c r="A26" i="5"/>
  <c r="G25" i="5"/>
  <c r="D25" i="5"/>
  <c r="A25" i="5"/>
  <c r="G24" i="5"/>
  <c r="D24" i="5"/>
  <c r="A24" i="5"/>
  <c r="G23" i="5"/>
  <c r="D23" i="5"/>
  <c r="A23" i="5"/>
  <c r="G22" i="5"/>
  <c r="D22" i="5"/>
  <c r="A22" i="5"/>
  <c r="G21" i="5"/>
  <c r="D21" i="5"/>
  <c r="A21" i="5"/>
  <c r="G20" i="5"/>
  <c r="D20" i="5"/>
  <c r="A20" i="5"/>
  <c r="G19" i="5"/>
  <c r="D19" i="5"/>
  <c r="A19" i="5"/>
  <c r="G18" i="5"/>
  <c r="D18" i="5"/>
  <c r="A18" i="5"/>
  <c r="G17" i="5"/>
  <c r="D17" i="5"/>
  <c r="A17" i="5"/>
  <c r="G16" i="5"/>
  <c r="D16" i="5"/>
  <c r="A16" i="5"/>
  <c r="G15" i="5"/>
  <c r="D15" i="5"/>
  <c r="A15" i="5"/>
  <c r="G14" i="5"/>
  <c r="D14" i="5"/>
  <c r="A14" i="5"/>
  <c r="G13" i="5"/>
  <c r="D13" i="5"/>
  <c r="A13" i="5"/>
  <c r="G12" i="5"/>
  <c r="D12" i="5"/>
  <c r="A12" i="5"/>
  <c r="G11" i="5"/>
  <c r="D11" i="5"/>
  <c r="A11" i="5"/>
  <c r="G10" i="5"/>
  <c r="D10" i="5"/>
  <c r="G47" i="4"/>
  <c r="D47" i="4"/>
  <c r="A47" i="4"/>
  <c r="G46" i="4"/>
  <c r="D46" i="4"/>
  <c r="A46" i="4"/>
  <c r="G45" i="4"/>
  <c r="D45" i="4"/>
  <c r="A45" i="4"/>
  <c r="G44" i="4"/>
  <c r="D44" i="4"/>
  <c r="A44" i="4"/>
  <c r="G43" i="4"/>
  <c r="D43" i="4"/>
  <c r="A43" i="4"/>
  <c r="G42" i="4"/>
  <c r="D42" i="4"/>
  <c r="A42" i="4"/>
  <c r="G41" i="4"/>
  <c r="D41" i="4"/>
  <c r="A41" i="4"/>
  <c r="G40" i="4"/>
  <c r="D40" i="4"/>
  <c r="A40" i="4"/>
  <c r="G39" i="4"/>
  <c r="D39" i="4"/>
  <c r="A39" i="4"/>
  <c r="G38" i="4"/>
  <c r="D38" i="4"/>
  <c r="A38" i="4"/>
  <c r="G37" i="4"/>
  <c r="D37" i="4"/>
  <c r="A37" i="4"/>
  <c r="G36" i="4"/>
  <c r="D36" i="4"/>
  <c r="A36" i="4"/>
  <c r="G35" i="4"/>
  <c r="D35" i="4"/>
  <c r="A35" i="4"/>
  <c r="G34" i="4"/>
  <c r="D34" i="4"/>
  <c r="A34" i="4"/>
  <c r="G33" i="4"/>
  <c r="D33" i="4"/>
  <c r="A33" i="4"/>
  <c r="G32" i="4"/>
  <c r="D32" i="4"/>
  <c r="A32" i="4"/>
  <c r="G31" i="4"/>
  <c r="D31" i="4"/>
  <c r="A31" i="4"/>
  <c r="G30" i="4"/>
  <c r="D30" i="4"/>
  <c r="A30" i="4"/>
  <c r="G29" i="4"/>
  <c r="D29" i="4"/>
  <c r="A29" i="4"/>
  <c r="G28" i="4"/>
  <c r="D28" i="4"/>
  <c r="A28" i="4"/>
  <c r="G27" i="4"/>
  <c r="D27" i="4"/>
  <c r="A27" i="4"/>
  <c r="G26" i="4"/>
  <c r="D26" i="4"/>
  <c r="A26" i="4"/>
  <c r="G25" i="4"/>
  <c r="D25" i="4"/>
  <c r="A25" i="4"/>
  <c r="G24" i="4"/>
  <c r="D24" i="4"/>
  <c r="A24" i="4"/>
  <c r="G23" i="4"/>
  <c r="D23" i="4"/>
  <c r="A23" i="4"/>
  <c r="G22" i="4"/>
  <c r="D22" i="4"/>
  <c r="A22" i="4"/>
  <c r="G21" i="4"/>
  <c r="D21" i="4"/>
  <c r="A21" i="4"/>
  <c r="G20" i="4"/>
  <c r="D20" i="4"/>
  <c r="A20" i="4"/>
  <c r="G19" i="4"/>
  <c r="D19" i="4"/>
  <c r="A19" i="4"/>
  <c r="G18" i="4"/>
  <c r="D18" i="4"/>
  <c r="A18" i="4"/>
  <c r="G17" i="4"/>
  <c r="D17" i="4"/>
  <c r="A17" i="4"/>
  <c r="G16" i="4"/>
  <c r="D16" i="4"/>
  <c r="A16" i="4"/>
  <c r="G15" i="4"/>
  <c r="D15" i="4"/>
  <c r="A15" i="4"/>
  <c r="G14" i="4"/>
  <c r="D14" i="4"/>
  <c r="A14" i="4"/>
  <c r="G13" i="4"/>
  <c r="D13" i="4"/>
  <c r="A13" i="4"/>
  <c r="G12" i="4"/>
  <c r="D12" i="4"/>
  <c r="A12" i="4"/>
  <c r="G11" i="4"/>
  <c r="D11" i="4"/>
  <c r="A11" i="4"/>
  <c r="G10" i="4"/>
  <c r="D10" i="4"/>
  <c r="G51" i="3"/>
  <c r="D51" i="3"/>
  <c r="G50" i="3"/>
  <c r="D50" i="3"/>
  <c r="G49" i="3"/>
  <c r="D49" i="3"/>
  <c r="G48" i="3"/>
  <c r="D48" i="3"/>
  <c r="G47" i="3"/>
  <c r="D47" i="3"/>
  <c r="G46" i="3"/>
  <c r="D46" i="3"/>
  <c r="G45" i="3"/>
  <c r="D45" i="3"/>
  <c r="G44" i="3"/>
  <c r="D44" i="3"/>
  <c r="G43" i="3"/>
  <c r="D43" i="3"/>
  <c r="G42" i="3"/>
  <c r="D42" i="3"/>
  <c r="G41" i="3"/>
  <c r="D41" i="3"/>
  <c r="G40" i="3"/>
  <c r="D40" i="3"/>
  <c r="G39" i="3"/>
  <c r="D39" i="3"/>
  <c r="G38" i="3"/>
  <c r="D38" i="3"/>
  <c r="G37" i="3"/>
  <c r="D37" i="3"/>
  <c r="G36" i="3"/>
  <c r="D36" i="3"/>
  <c r="G35" i="3"/>
  <c r="D35" i="3"/>
  <c r="G34" i="3"/>
  <c r="D34" i="3"/>
  <c r="G33" i="3"/>
  <c r="D33" i="3"/>
  <c r="G32" i="3"/>
  <c r="D32" i="3"/>
  <c r="G31" i="3"/>
  <c r="D31" i="3"/>
  <c r="G30" i="3"/>
  <c r="D30" i="3"/>
  <c r="G29" i="3"/>
  <c r="D29" i="3"/>
  <c r="G28" i="3"/>
  <c r="D28" i="3"/>
  <c r="G27" i="3"/>
  <c r="D27" i="3"/>
  <c r="G26" i="3"/>
  <c r="D26" i="3"/>
  <c r="G25" i="3"/>
  <c r="D25" i="3"/>
  <c r="G24" i="3"/>
  <c r="D24" i="3"/>
  <c r="G23" i="3"/>
  <c r="D23" i="3"/>
  <c r="G22" i="3"/>
  <c r="D22" i="3"/>
  <c r="G21" i="3"/>
  <c r="D21" i="3"/>
  <c r="G20" i="3"/>
  <c r="D20" i="3"/>
  <c r="G19" i="3"/>
  <c r="D19" i="3"/>
  <c r="G18" i="3"/>
  <c r="D18" i="3"/>
  <c r="G17" i="3"/>
  <c r="D17" i="3"/>
  <c r="G16" i="3"/>
  <c r="D16" i="3"/>
  <c r="G15" i="3"/>
  <c r="D15" i="3"/>
  <c r="G14" i="3"/>
  <c r="D14" i="3"/>
  <c r="G13" i="3"/>
  <c r="D13" i="3"/>
  <c r="G12" i="3"/>
  <c r="D12" i="3"/>
  <c r="G11" i="3"/>
  <c r="D11" i="3"/>
  <c r="G10" i="3"/>
  <c r="D10" i="3"/>
  <c r="G51" i="2"/>
  <c r="D51" i="2"/>
  <c r="D50" i="2"/>
  <c r="G50" i="2" s="1"/>
  <c r="G49" i="2"/>
  <c r="D49" i="2"/>
  <c r="G48" i="2"/>
  <c r="D48" i="2"/>
  <c r="G47" i="2"/>
  <c r="D47" i="2"/>
  <c r="G46" i="2"/>
  <c r="D46" i="2"/>
  <c r="G45" i="2"/>
  <c r="D45" i="2"/>
  <c r="G44" i="2"/>
  <c r="D44" i="2"/>
  <c r="G43" i="2"/>
  <c r="D43" i="2"/>
  <c r="G42" i="2"/>
  <c r="D42" i="2"/>
  <c r="G41" i="2"/>
  <c r="D41" i="2"/>
  <c r="G40" i="2"/>
  <c r="D40" i="2"/>
  <c r="G39" i="2"/>
  <c r="D39" i="2"/>
  <c r="G38" i="2"/>
  <c r="D38" i="2"/>
  <c r="G37" i="2"/>
  <c r="D37" i="2"/>
  <c r="G36" i="2"/>
  <c r="D36" i="2"/>
  <c r="G35" i="2"/>
  <c r="D35" i="2"/>
  <c r="G34" i="2"/>
  <c r="D34" i="2"/>
  <c r="G33" i="2"/>
  <c r="D33" i="2"/>
  <c r="G32" i="2"/>
  <c r="D32" i="2"/>
  <c r="G31" i="2"/>
  <c r="D31" i="2"/>
  <c r="G30" i="2"/>
  <c r="D30" i="2"/>
  <c r="G29" i="2"/>
  <c r="D29" i="2"/>
  <c r="G28" i="2"/>
  <c r="D28" i="2"/>
  <c r="G27" i="2"/>
  <c r="D27" i="2"/>
  <c r="G26" i="2"/>
  <c r="D26" i="2"/>
  <c r="G25" i="2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G11" i="2"/>
  <c r="D11" i="2"/>
  <c r="G10" i="2"/>
  <c r="D10" i="2"/>
  <c r="G47" i="1"/>
  <c r="D47" i="1"/>
  <c r="A47" i="1"/>
  <c r="G46" i="1"/>
  <c r="D46" i="1"/>
  <c r="A46" i="1"/>
  <c r="G45" i="1"/>
  <c r="D45" i="1"/>
  <c r="A45" i="1"/>
  <c r="G44" i="1"/>
  <c r="D44" i="1"/>
  <c r="A44" i="1"/>
  <c r="G43" i="1"/>
  <c r="D43" i="1"/>
  <c r="A43" i="1"/>
  <c r="G42" i="1"/>
  <c r="D42" i="1"/>
  <c r="A42" i="1"/>
  <c r="G41" i="1"/>
  <c r="D41" i="1"/>
  <c r="A41" i="1"/>
  <c r="G40" i="1"/>
  <c r="D40" i="1"/>
  <c r="A40" i="1"/>
  <c r="G39" i="1"/>
  <c r="D39" i="1"/>
  <c r="A39" i="1"/>
  <c r="G38" i="1"/>
  <c r="D38" i="1"/>
  <c r="A38" i="1"/>
  <c r="G37" i="1"/>
  <c r="D37" i="1"/>
  <c r="A37" i="1"/>
  <c r="G36" i="1"/>
  <c r="D36" i="1"/>
  <c r="A36" i="1"/>
  <c r="G35" i="1"/>
  <c r="D35" i="1"/>
  <c r="A35" i="1"/>
  <c r="G34" i="1"/>
  <c r="D34" i="1"/>
  <c r="A34" i="1"/>
  <c r="G33" i="1"/>
  <c r="D33" i="1"/>
  <c r="A33" i="1"/>
  <c r="G32" i="1"/>
  <c r="D32" i="1"/>
  <c r="A32" i="1"/>
  <c r="G31" i="1"/>
  <c r="D31" i="1"/>
  <c r="A31" i="1"/>
  <c r="G30" i="1"/>
  <c r="D30" i="1"/>
  <c r="A30" i="1"/>
  <c r="G29" i="1"/>
  <c r="D29" i="1"/>
  <c r="A29" i="1"/>
  <c r="G28" i="1"/>
  <c r="D28" i="1"/>
  <c r="A28" i="1"/>
  <c r="G27" i="1"/>
  <c r="D27" i="1"/>
  <c r="A27" i="1"/>
  <c r="G26" i="1"/>
  <c r="D26" i="1"/>
  <c r="A26" i="1"/>
  <c r="G25" i="1"/>
  <c r="D25" i="1"/>
  <c r="A25" i="1"/>
  <c r="G24" i="1"/>
  <c r="D24" i="1"/>
  <c r="A24" i="1"/>
  <c r="G23" i="1"/>
  <c r="D23" i="1"/>
  <c r="A23" i="1"/>
  <c r="G22" i="1"/>
  <c r="D22" i="1"/>
  <c r="A22" i="1"/>
  <c r="G21" i="1"/>
  <c r="D21" i="1"/>
  <c r="A21" i="1"/>
  <c r="G20" i="1"/>
  <c r="D20" i="1"/>
  <c r="A20" i="1"/>
  <c r="G19" i="1"/>
  <c r="D19" i="1"/>
  <c r="A19" i="1"/>
  <c r="G18" i="1"/>
  <c r="D18" i="1"/>
  <c r="A18" i="1"/>
  <c r="G17" i="1"/>
  <c r="D17" i="1"/>
  <c r="A17" i="1"/>
  <c r="G16" i="1"/>
  <c r="D16" i="1"/>
  <c r="A16" i="1"/>
  <c r="G15" i="1"/>
  <c r="D15" i="1"/>
  <c r="A15" i="1"/>
  <c r="G14" i="1"/>
  <c r="D14" i="1"/>
  <c r="A14" i="1"/>
  <c r="G13" i="1"/>
  <c r="D13" i="1"/>
  <c r="A13" i="1"/>
  <c r="G12" i="1"/>
  <c r="D12" i="1"/>
  <c r="A12" i="1"/>
  <c r="G11" i="1"/>
  <c r="D11" i="1"/>
  <c r="A11" i="1"/>
  <c r="G10" i="1"/>
  <c r="D10" i="1"/>
  <c r="G47" i="12" l="1"/>
  <c r="G48" i="12" s="1"/>
  <c r="G52" i="11"/>
  <c r="G53" i="11" s="1"/>
  <c r="G52" i="10"/>
  <c r="G53" i="10" s="1"/>
  <c r="G46" i="9"/>
  <c r="G47" i="9" s="1"/>
  <c r="G47" i="8"/>
  <c r="G48" i="8" s="1"/>
  <c r="G52" i="7"/>
  <c r="G53" i="7" s="1"/>
  <c r="G52" i="6"/>
  <c r="G53" i="6" s="1"/>
  <c r="G46" i="5"/>
  <c r="G47" i="5" s="1"/>
  <c r="G48" i="4"/>
  <c r="G49" i="4" s="1"/>
  <c r="G52" i="3"/>
  <c r="G53" i="3" s="1"/>
  <c r="G52" i="2"/>
  <c r="G53" i="2" s="1"/>
  <c r="G48" i="1"/>
  <c r="G49" i="1" s="1"/>
</calcChain>
</file>

<file path=xl/sharedStrings.xml><?xml version="1.0" encoding="utf-8"?>
<sst xmlns="http://schemas.openxmlformats.org/spreadsheetml/2006/main" count="1470" uniqueCount="163">
  <si>
    <t>Утверждаю:</t>
  </si>
  <si>
    <t>Ген.директор ООО "МАГ Груп"</t>
  </si>
  <si>
    <t>_____________/Житников М.С./</t>
  </si>
  <si>
    <t>№</t>
  </si>
  <si>
    <t>Артикул</t>
  </si>
  <si>
    <t>Наименование</t>
  </si>
  <si>
    <t>Кол-во</t>
  </si>
  <si>
    <t>Ед</t>
  </si>
  <si>
    <t>Цена</t>
  </si>
  <si>
    <t>Сумма</t>
  </si>
  <si>
    <t>ПАЗ 320540-04 А041РР252 X1M3205L2RS000463</t>
  </si>
  <si>
    <t>05341.0.1012075-004</t>
  </si>
  <si>
    <t xml:space="preserve"> МАСЛЯНЫЙ  ФИЛЬТР паз</t>
  </si>
  <si>
    <t>шт</t>
  </si>
  <si>
    <t>260-1109300</t>
  </si>
  <si>
    <t>Фильтр возд.паз</t>
  </si>
  <si>
    <t>05340-0-1105075-01</t>
  </si>
  <si>
    <t>топливный  ФИЛЬТР паз</t>
  </si>
  <si>
    <t>0000-0-к940/1.00</t>
  </si>
  <si>
    <t>0000-0-140100F-00</t>
  </si>
  <si>
    <t>Фильтр осушитель паз/кавз</t>
  </si>
  <si>
    <t>ФИЛЬТРУЮЩИЙ  ЭЛЕМЕНТ</t>
  </si>
  <si>
    <t>FS19732</t>
  </si>
  <si>
    <t>ФИЛЬТР ТОПЛИВНЫЙ</t>
  </si>
  <si>
    <t>FF54210</t>
  </si>
  <si>
    <t xml:space="preserve">ФИЛЬТР ТОПЛИВНЫЙ </t>
  </si>
  <si>
    <t xml:space="preserve">F400304 </t>
  </si>
  <si>
    <t xml:space="preserve">Антифриз Fighter красный (10кг) G12 </t>
  </si>
  <si>
    <t xml:space="preserve">6419/R </t>
  </si>
  <si>
    <t>Масло Repsol DIESEL TURBO THPD 10W40 CI-4/SL E7  10л</t>
  </si>
  <si>
    <t xml:space="preserve">Масло Газпромнефть GL-4 80W90 (4л) </t>
  </si>
  <si>
    <t>ПГУ паз</t>
  </si>
  <si>
    <t xml:space="preserve">Масло Газпромнефть GL-5 80W90 (4л) </t>
  </si>
  <si>
    <t>5259577АЕ</t>
  </si>
  <si>
    <t>генератор кавз</t>
  </si>
  <si>
    <t>генератор паз</t>
  </si>
  <si>
    <t>3205-3501070</t>
  </si>
  <si>
    <t>Барабан тормоза паз</t>
  </si>
  <si>
    <t>111.3501070-50</t>
  </si>
  <si>
    <t xml:space="preserve"> Барабан тормоза кавз</t>
  </si>
  <si>
    <t>RG16-3501090-01</t>
  </si>
  <si>
    <t>колодки с накладкой паз</t>
  </si>
  <si>
    <t>52642-3501091</t>
  </si>
  <si>
    <t>колодки с накладкой кавз</t>
  </si>
  <si>
    <t>Лампа</t>
  </si>
  <si>
    <t>MS242</t>
  </si>
  <si>
    <t>Стартер  кавз</t>
  </si>
  <si>
    <t>5340.3708010</t>
  </si>
  <si>
    <t>Стартер паз</t>
  </si>
  <si>
    <t>ПВ-2</t>
  </si>
  <si>
    <t xml:space="preserve">Предохранитель </t>
  </si>
  <si>
    <t>Ремень кавз/2</t>
  </si>
  <si>
    <t>5340-1308-170-11</t>
  </si>
  <si>
    <t>Ремень кавз/1</t>
  </si>
  <si>
    <t>11-10-1230</t>
  </si>
  <si>
    <t>5340.1308170-10</t>
  </si>
  <si>
    <t>Ремень</t>
  </si>
  <si>
    <t>5340-3701170-10</t>
  </si>
  <si>
    <t>8.25 R20VM-201HC12</t>
  </si>
  <si>
    <t>Шина  паз</t>
  </si>
  <si>
    <t>275/70R22.5 кавз</t>
  </si>
  <si>
    <t>Шина  кавз</t>
  </si>
  <si>
    <t>Тяга сошки рулевого механизма кавз</t>
  </si>
  <si>
    <t>130-3401481-б</t>
  </si>
  <si>
    <t>Крестовина рул.вала на кавз</t>
  </si>
  <si>
    <t>371.1703885-07-90</t>
  </si>
  <si>
    <t>трос кпп 2шт.</t>
  </si>
  <si>
    <t>Рт-40-07( Рт-40-06)</t>
  </si>
  <si>
    <t>рычаг(трещетка) зад.кавз 2шт.</t>
  </si>
  <si>
    <t xml:space="preserve">рулевой наконечник паз </t>
  </si>
  <si>
    <t>Проведение работ</t>
  </si>
  <si>
    <t>н/ч</t>
  </si>
  <si>
    <t>5320-3422039</t>
  </si>
  <si>
    <t>Крестовина рул.вала паз</t>
  </si>
  <si>
    <t>Итого по смете, руб. с НДС</t>
  </si>
  <si>
    <t>Разработано: Курмаев А.С.</t>
  </si>
  <si>
    <t>6ст135</t>
  </si>
  <si>
    <t xml:space="preserve"> Акб 6Ст 135</t>
  </si>
  <si>
    <t>Акб 6ст 100</t>
  </si>
  <si>
    <t>4238-2912012</t>
  </si>
  <si>
    <t xml:space="preserve">ресора задняя кавз </t>
  </si>
  <si>
    <t>4238-2912409</t>
  </si>
  <si>
    <t>стремянка ресоры</t>
  </si>
  <si>
    <t>100-3519100</t>
  </si>
  <si>
    <t>камера тормозная  кавз</t>
  </si>
  <si>
    <t>485437-п</t>
  </si>
  <si>
    <t>подшипник ступицы кавз</t>
  </si>
  <si>
    <t>77.3709-02.19</t>
  </si>
  <si>
    <t>клавиша открывания дверей</t>
  </si>
  <si>
    <t>50.5.2905006</t>
  </si>
  <si>
    <t xml:space="preserve">амортизатор </t>
  </si>
  <si>
    <t>4238-2201014</t>
  </si>
  <si>
    <t>Вал карданный кавз</t>
  </si>
  <si>
    <t xml:space="preserve">55.090.000-04-20 </t>
  </si>
  <si>
    <t>топливозаборник кавз</t>
  </si>
  <si>
    <t>4238-01-1108002</t>
  </si>
  <si>
    <t>педаль газа</t>
  </si>
  <si>
    <t>0501.007.075</t>
  </si>
  <si>
    <t>цилиндр сцепления пгу</t>
  </si>
  <si>
    <t xml:space="preserve">датчик абс </t>
  </si>
  <si>
    <t>4238-01-3513020</t>
  </si>
  <si>
    <t>воздушный балон тормоза 2</t>
  </si>
  <si>
    <t>84.5205900-20</t>
  </si>
  <si>
    <t>щетка стеклоочестителя</t>
  </si>
  <si>
    <t>56.3726</t>
  </si>
  <si>
    <t>указатель поворотов</t>
  </si>
  <si>
    <t>Гф1-25</t>
  </si>
  <si>
    <t>фонарь габаритный</t>
  </si>
  <si>
    <t xml:space="preserve">реле </t>
  </si>
  <si>
    <t>П150-07.25</t>
  </si>
  <si>
    <t xml:space="preserve">аварийный  выключатель </t>
  </si>
  <si>
    <t>581.3710-01</t>
  </si>
  <si>
    <t xml:space="preserve">переключатель света </t>
  </si>
  <si>
    <t>771.3709-02.07</t>
  </si>
  <si>
    <t xml:space="preserve">переключатель  </t>
  </si>
  <si>
    <t>11.8407010</t>
  </si>
  <si>
    <t>пружина газовая</t>
  </si>
  <si>
    <t>9у5.882.004</t>
  </si>
  <si>
    <t>пневморедуктор</t>
  </si>
  <si>
    <t>9у6.366.022</t>
  </si>
  <si>
    <t>поводок двери</t>
  </si>
  <si>
    <t>4230-8102212</t>
  </si>
  <si>
    <t>шланг обдува</t>
  </si>
  <si>
    <t>672-1303020</t>
  </si>
  <si>
    <t>муфта соеденительная радиатора</t>
  </si>
  <si>
    <t>3902.3829</t>
  </si>
  <si>
    <t>датчик давления масла</t>
  </si>
  <si>
    <t>4238-1104036</t>
  </si>
  <si>
    <t>трубка</t>
  </si>
  <si>
    <t>4238-1203100-20</t>
  </si>
  <si>
    <t>глушитель выпуска</t>
  </si>
  <si>
    <t>xs9009</t>
  </si>
  <si>
    <t xml:space="preserve">хомут </t>
  </si>
  <si>
    <t>4301-1602290</t>
  </si>
  <si>
    <t>главный цилиндр сцепления</t>
  </si>
  <si>
    <t>11-3116010-03</t>
  </si>
  <si>
    <t xml:space="preserve">удлинитель гибкий </t>
  </si>
  <si>
    <t>3205-3401015</t>
  </si>
  <si>
    <t>шарнир карданный</t>
  </si>
  <si>
    <t>3205-3408030</t>
  </si>
  <si>
    <t>шланг гура</t>
  </si>
  <si>
    <t>3205-3405010</t>
  </si>
  <si>
    <t xml:space="preserve">цилиндр гура </t>
  </si>
  <si>
    <t>3205-3405186-01</t>
  </si>
  <si>
    <t>штуцер поворотный</t>
  </si>
  <si>
    <t>100-3514008</t>
  </si>
  <si>
    <t>кран двух магистральный</t>
  </si>
  <si>
    <t>4230-3508010</t>
  </si>
  <si>
    <t xml:space="preserve">кран стояночного тормоза </t>
  </si>
  <si>
    <t>мотор редуктор(стеклоочестителя)</t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</si>
  <si>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charset val="204"/>
      </rPr>
      <t xml:space="preserve">январь </t>
    </r>
    <r>
      <rPr>
        <b/>
        <sz val="11"/>
        <color theme="1"/>
        <rFont val="Calibri"/>
        <charset val="204"/>
      </rPr>
      <t>2027</t>
    </r>
  </si>
  <si>
    <r>
      <t xml:space="preserve">СМЕТА РАСХОДОВ НА ПРОВЕДЕНИЕ ПЛАНОВО-ПРЕДУПРЕДИТЕЛЬНОГО РЕМОНТА </t>
    </r>
    <r>
      <rPr>
        <b/>
        <u/>
        <sz val="11"/>
        <color theme="1"/>
        <rFont val="Calibri"/>
        <charset val="204"/>
      </rPr>
      <t xml:space="preserve">февраль </t>
    </r>
    <r>
      <rPr>
        <b/>
        <sz val="11"/>
        <color theme="1"/>
        <rFont val="Calibri"/>
        <charset val="204"/>
      </rPr>
      <t>2027</t>
    </r>
  </si>
  <si>
    <r>
      <t xml:space="preserve">СМЕТА РАСХОДОВ НА ПРОВЕДЕНИЕ ПЛАНОВО-ПРЕДУПРЕДИТЕЛЬНОГО РЕМОНТА </t>
    </r>
    <r>
      <rPr>
        <b/>
        <u/>
        <sz val="11"/>
        <color theme="1"/>
        <rFont val="Calibri"/>
        <charset val="204"/>
      </rPr>
      <t xml:space="preserve">март </t>
    </r>
    <r>
      <rPr>
        <b/>
        <sz val="11"/>
        <color theme="1"/>
        <rFont val="Calibri"/>
        <charset val="204"/>
      </rPr>
      <t>2027</t>
    </r>
  </si>
  <si>
    <r>
      <t xml:space="preserve">СМЕТА РАСХОДОВ НА ПРОВЕДЕНИЕ ПЛАНОВО-ПРЕДУПРЕДИТЕЛЬНОГО РЕМОНТА </t>
    </r>
    <r>
      <rPr>
        <b/>
        <u/>
        <sz val="11"/>
        <color theme="1"/>
        <rFont val="Calibri"/>
        <charset val="204"/>
      </rPr>
      <t xml:space="preserve">апрель </t>
    </r>
    <r>
      <rPr>
        <b/>
        <sz val="11"/>
        <color theme="1"/>
        <rFont val="Calibri"/>
        <charset val="204"/>
      </rPr>
      <t>2027</t>
    </r>
  </si>
  <si>
    <r>
      <t>СМЕТА РАСХОДОВ НА ПРОВЕДЕНИЕ ПЛАНОВО-ПРЕДУПРЕДИТЕЛЬНОГО РЕМОНТА май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2027</t>
    </r>
  </si>
  <si>
    <r>
      <t>СМЕТА РАСХОДОВ НА ПРОВЕДЕНИЕ ПЛАНОВО-ПРЕДУПРЕДИТЕЛЬНОГО РЕМОНТА июнь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2027</t>
    </r>
  </si>
  <si>
    <r>
      <t>СМЕТА РАСХОДОВ НА ПРОВЕДЕНИЕ ПЛАНОВО-ПРЕДУПРЕДИТЕЛЬНОГО РЕМОНТА июль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2027</t>
    </r>
  </si>
  <si>
    <r>
      <t>СМЕТА РАСХОДОВ НА ПРОВЕДЕНИЕ ПЛАНОВО-ПРЕДУПРЕДИТЕЛЬНОГО РЕМОНТА август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2027</t>
    </r>
  </si>
  <si>
    <r>
      <t>СМЕТА РАСХОДОВ НА ПРОВЕДЕНИЕ ПЛАНОВО-ПРЕДУПРЕДИТЕЛЬНОГО РЕМОНТА сентябрь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2027</t>
    </r>
  </si>
  <si>
    <r>
      <t>СМЕТА РАСХОДОВ НА ПРОВЕДЕНИЕ ПЛАНОВО-ПРЕДУПРЕДИТЕЛЬНОГО РЕМОНТА октябрь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2027</t>
    </r>
  </si>
  <si>
    <t>СМЕТА РАСХОДОВ НА ПРОВЕДЕНИЕ ПЛАНОВО-ПРЕДУПРЕДИТЕЛЬНОГО РЕМОНТА ноябрь 2027</t>
  </si>
  <si>
    <t>СМЕТА РАСХОДОВ НА ПРОВЕДЕНИЕ РЕМОНТА декабрь 2027</t>
  </si>
  <si>
    <t>КАВЗ 4238-42  Р544ЕЕ152  Z7N423842H0003812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</si>
</sst>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##0"/>
    <numFmt numFmtId="165" formatCode="#\ ##0.00"/>
    <numFmt numFmtId="166" formatCode="#\ ##0.00\ _₽"/>
  </numFmts>
  <fonts count="6">
    <font>
      <sz val="11"/>
      <color theme="1"/>
      <name val="Calibri"/>
      <charset val="1"/>
    </font>
    <font>
      <sz val="11"/>
      <name val="Calibri"/>
      <charset val="204"/>
    </font>
    <font>
      <b/>
      <sz val="11"/>
      <color theme="1"/>
      <name val="Calibri"/>
      <charset val="204"/>
    </font>
    <font>
      <sz val="11"/>
      <color theme="1"/>
      <name val="Calibri"/>
      <charset val="204"/>
    </font>
    <font>
      <b/>
      <u/>
      <sz val="11"/>
      <color theme="1"/>
      <name val="Calibri"/>
      <charset val="204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164" fontId="3" fillId="2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166" fontId="2" fillId="3" borderId="0" xfId="0" applyNumberFormat="1" applyFont="1" applyFill="1" applyAlignment="1">
      <alignment horizontal="right" vertical="center"/>
    </xf>
    <xf numFmtId="166" fontId="0" fillId="0" borderId="0" xfId="0" applyNumberFormat="1"/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/>
    <xf numFmtId="164" fontId="3" fillId="4" borderId="1" xfId="0" applyNumberFormat="1" applyFont="1" applyFill="1" applyBorder="1" applyAlignment="1">
      <alignment horizontal="left" vertical="center"/>
    </xf>
    <xf numFmtId="166" fontId="2" fillId="0" borderId="1" xfId="0" applyNumberFormat="1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left" vertical="center"/>
    </xf>
    <xf numFmtId="2" fontId="3" fillId="0" borderId="1" xfId="0" applyNumberFormat="1" applyFont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left" vertical="center" wrapText="1"/>
    </xf>
    <xf numFmtId="1" fontId="3" fillId="3" borderId="1" xfId="0" applyNumberFormat="1" applyFont="1" applyFill="1" applyBorder="1" applyAlignment="1">
      <alignment horizontal="left" vertical="center"/>
    </xf>
    <xf numFmtId="166" fontId="2" fillId="0" borderId="1" xfId="0" applyNumberFormat="1" applyFont="1" applyBorder="1" applyAlignment="1">
      <alignment vertical="center"/>
    </xf>
    <xf numFmtId="0" fontId="0" fillId="3" borderId="0" xfId="0" applyFill="1"/>
    <xf numFmtId="0" fontId="3" fillId="0" borderId="1" xfId="0" applyFont="1" applyBorder="1" applyAlignment="1">
      <alignment horizontal="right" vertical="center"/>
    </xf>
    <xf numFmtId="1" fontId="0" fillId="2" borderId="1" xfId="0" applyNumberFormat="1" applyFill="1" applyBorder="1" applyAlignment="1">
      <alignment horizontal="left" vertical="center"/>
    </xf>
    <xf numFmtId="1" fontId="0" fillId="2" borderId="1" xfId="0" applyNumberForma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166" fontId="2" fillId="0" borderId="1" xfId="0" applyNumberFormat="1" applyFont="1" applyBorder="1" applyAlignment="1">
      <alignment horizontal="right"/>
    </xf>
    <xf numFmtId="2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2" fontId="0" fillId="3" borderId="1" xfId="0" applyNumberFormat="1" applyFill="1" applyBorder="1" applyAlignment="1">
      <alignment horizontal="right" vertical="center"/>
    </xf>
    <xf numFmtId="2" fontId="5" fillId="0" borderId="1" xfId="0" applyNumberFormat="1" applyFont="1" applyBorder="1"/>
    <xf numFmtId="2" fontId="5" fillId="0" borderId="1" xfId="0" applyNumberFormat="1" applyFont="1" applyBorder="1" applyAlignment="1">
      <alignment horizontal="right" vertical="center"/>
    </xf>
    <xf numFmtId="2" fontId="5" fillId="3" borderId="1" xfId="0" applyNumberFormat="1" applyFont="1" applyFill="1" applyBorder="1" applyAlignment="1">
      <alignment horizontal="right" vertical="center"/>
    </xf>
    <xf numFmtId="2" fontId="5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/>
    <xf numFmtId="4" fontId="5" fillId="0" borderId="1" xfId="0" applyNumberFormat="1" applyFont="1" applyBorder="1"/>
    <xf numFmtId="4" fontId="5" fillId="3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D700"/>
      <rgbColor rgb="00FF9900"/>
      <rgbColor rgb="00FF6600"/>
      <rgbColor rgb="00666699"/>
      <rgbColor rgb="00969696"/>
      <rgbColor rgb="00002060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M51"/>
  <sheetViews>
    <sheetView topLeftCell="C1" workbookViewId="0">
      <selection activeCell="H9" sqref="H9:I9"/>
    </sheetView>
  </sheetViews>
  <sheetFormatPr defaultColWidth="8.7265625" defaultRowHeight="14.5"/>
  <cols>
    <col min="1" max="1" width="4.81640625" customWidth="1"/>
    <col min="2" max="2" width="28.26953125" customWidth="1"/>
    <col min="3" max="3" width="34.1796875" customWidth="1"/>
    <col min="6" max="6" width="10.7265625" customWidth="1"/>
    <col min="7" max="7" width="13" customWidth="1"/>
    <col min="8" max="9" width="29" customWidth="1"/>
    <col min="10" max="10" width="9.453125" customWidth="1"/>
    <col min="11" max="11" width="10" customWidth="1"/>
    <col min="12" max="12" width="10.26953125" customWidth="1"/>
  </cols>
  <sheetData>
    <row r="1" spans="1:9">
      <c r="G1" s="1"/>
      <c r="I1" s="20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53" t="s">
        <v>150</v>
      </c>
      <c r="B6" s="53"/>
      <c r="C6" s="53"/>
      <c r="D6" s="53"/>
      <c r="E6" s="53"/>
      <c r="F6" s="53"/>
      <c r="G6" s="53"/>
      <c r="H6" s="53"/>
      <c r="I6" s="53"/>
    </row>
    <row r="9" spans="1:9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2">
        <v>1</v>
      </c>
      <c r="B10" s="37" t="s">
        <v>11</v>
      </c>
      <c r="C10" s="15" t="s">
        <v>12</v>
      </c>
      <c r="D10" s="7">
        <f>SUM(H10:I10)</f>
        <v>1</v>
      </c>
      <c r="E10" s="13" t="s">
        <v>13</v>
      </c>
      <c r="F10" s="46">
        <v>0</v>
      </c>
      <c r="G10" s="29">
        <f t="shared" ref="G10:G20" si="0">D10*F10</f>
        <v>0</v>
      </c>
      <c r="H10" s="9">
        <v>0</v>
      </c>
      <c r="I10" s="9">
        <v>1</v>
      </c>
    </row>
    <row r="11" spans="1:9">
      <c r="A11" s="2">
        <f>A10+1</f>
        <v>2</v>
      </c>
      <c r="B11" s="37" t="s">
        <v>14</v>
      </c>
      <c r="C11" s="6" t="s">
        <v>15</v>
      </c>
      <c r="D11" s="7">
        <f t="shared" ref="D11:D47" si="1">SUM(H11:I11)</f>
        <v>1</v>
      </c>
      <c r="E11" s="13" t="s">
        <v>13</v>
      </c>
      <c r="F11" s="46">
        <v>0</v>
      </c>
      <c r="G11" s="29">
        <f t="shared" si="0"/>
        <v>0</v>
      </c>
      <c r="H11" s="9">
        <v>0</v>
      </c>
      <c r="I11" s="9">
        <v>1</v>
      </c>
    </row>
    <row r="12" spans="1:9">
      <c r="A12" s="2">
        <f t="shared" ref="A12:A47" si="2">A11+1</f>
        <v>3</v>
      </c>
      <c r="B12" s="37" t="s">
        <v>16</v>
      </c>
      <c r="C12" s="6" t="s">
        <v>17</v>
      </c>
      <c r="D12" s="7">
        <f t="shared" si="1"/>
        <v>2</v>
      </c>
      <c r="E12" s="13" t="s">
        <v>13</v>
      </c>
      <c r="F12" s="45">
        <v>0</v>
      </c>
      <c r="G12" s="29">
        <f t="shared" si="0"/>
        <v>0</v>
      </c>
      <c r="H12" s="6">
        <v>2</v>
      </c>
      <c r="I12" s="6">
        <v>0</v>
      </c>
    </row>
    <row r="13" spans="1:9">
      <c r="A13" s="2">
        <f t="shared" si="2"/>
        <v>4</v>
      </c>
      <c r="B13" s="37" t="s">
        <v>18</v>
      </c>
      <c r="C13" s="6" t="s">
        <v>17</v>
      </c>
      <c r="D13" s="7">
        <f t="shared" si="1"/>
        <v>2</v>
      </c>
      <c r="E13" s="13" t="s">
        <v>13</v>
      </c>
      <c r="F13" s="45">
        <v>0</v>
      </c>
      <c r="G13" s="29">
        <f t="shared" si="0"/>
        <v>0</v>
      </c>
      <c r="H13" s="6">
        <v>0</v>
      </c>
      <c r="I13" s="6">
        <v>2</v>
      </c>
    </row>
    <row r="14" spans="1:9">
      <c r="A14" s="2">
        <f t="shared" si="2"/>
        <v>5</v>
      </c>
      <c r="B14" s="37" t="s">
        <v>19</v>
      </c>
      <c r="C14" s="6" t="s">
        <v>20</v>
      </c>
      <c r="D14" s="7">
        <f t="shared" si="1"/>
        <v>2</v>
      </c>
      <c r="E14" s="13" t="s">
        <v>13</v>
      </c>
      <c r="F14" s="45">
        <v>0</v>
      </c>
      <c r="G14" s="29">
        <f t="shared" si="0"/>
        <v>0</v>
      </c>
      <c r="H14" s="6">
        <v>1</v>
      </c>
      <c r="I14" s="6">
        <v>1</v>
      </c>
    </row>
    <row r="15" spans="1:9">
      <c r="A15" s="2">
        <f t="shared" si="2"/>
        <v>6</v>
      </c>
      <c r="B15" s="43">
        <v>721110956020</v>
      </c>
      <c r="C15" s="6" t="s">
        <v>21</v>
      </c>
      <c r="D15" s="7">
        <f t="shared" si="1"/>
        <v>2</v>
      </c>
      <c r="E15" s="13" t="s">
        <v>13</v>
      </c>
      <c r="F15" s="45">
        <v>0</v>
      </c>
      <c r="G15" s="29">
        <f t="shared" si="0"/>
        <v>0</v>
      </c>
      <c r="H15" s="6">
        <v>2</v>
      </c>
      <c r="I15" s="6">
        <v>0</v>
      </c>
    </row>
    <row r="16" spans="1:9">
      <c r="A16" s="2">
        <f t="shared" si="2"/>
        <v>7</v>
      </c>
      <c r="B16" s="37" t="s">
        <v>22</v>
      </c>
      <c r="C16" s="6" t="s">
        <v>23</v>
      </c>
      <c r="D16" s="7">
        <f t="shared" si="1"/>
        <v>1</v>
      </c>
      <c r="E16" s="13" t="s">
        <v>13</v>
      </c>
      <c r="F16" s="45">
        <v>0</v>
      </c>
      <c r="G16" s="29">
        <f t="shared" si="0"/>
        <v>0</v>
      </c>
      <c r="H16" s="6">
        <v>0</v>
      </c>
      <c r="I16" s="6">
        <v>1</v>
      </c>
    </row>
    <row r="17" spans="1:13">
      <c r="A17" s="2">
        <f t="shared" si="2"/>
        <v>8</v>
      </c>
      <c r="B17" s="37" t="s">
        <v>24</v>
      </c>
      <c r="C17" s="6" t="s">
        <v>25</v>
      </c>
      <c r="D17" s="7">
        <f t="shared" si="1"/>
        <v>2</v>
      </c>
      <c r="E17" s="13" t="s">
        <v>13</v>
      </c>
      <c r="F17" s="45">
        <v>0</v>
      </c>
      <c r="G17" s="29">
        <f t="shared" si="0"/>
        <v>0</v>
      </c>
      <c r="H17" s="6">
        <v>1</v>
      </c>
      <c r="I17" s="6">
        <v>1</v>
      </c>
    </row>
    <row r="18" spans="1:13">
      <c r="A18" s="2">
        <f t="shared" si="2"/>
        <v>9</v>
      </c>
      <c r="B18" s="44" t="s">
        <v>26</v>
      </c>
      <c r="C18" s="11" t="s">
        <v>27</v>
      </c>
      <c r="D18" s="7">
        <f t="shared" si="1"/>
        <v>6</v>
      </c>
      <c r="E18" s="13" t="s">
        <v>13</v>
      </c>
      <c r="F18" s="45">
        <v>0</v>
      </c>
      <c r="G18" s="29">
        <f t="shared" si="0"/>
        <v>0</v>
      </c>
      <c r="H18" s="6">
        <v>3</v>
      </c>
      <c r="I18" s="6">
        <v>3</v>
      </c>
    </row>
    <row r="19" spans="1:13" ht="29">
      <c r="A19" s="2">
        <f t="shared" si="2"/>
        <v>10</v>
      </c>
      <c r="B19" s="44" t="s">
        <v>28</v>
      </c>
      <c r="C19" s="11" t="s">
        <v>29</v>
      </c>
      <c r="D19" s="7">
        <f t="shared" si="1"/>
        <v>4</v>
      </c>
      <c r="E19" s="13" t="s">
        <v>13</v>
      </c>
      <c r="F19" s="45">
        <v>0</v>
      </c>
      <c r="G19" s="29">
        <f t="shared" si="0"/>
        <v>0</v>
      </c>
      <c r="H19" s="6">
        <v>2</v>
      </c>
      <c r="I19" s="6">
        <v>2</v>
      </c>
    </row>
    <row r="20" spans="1:13">
      <c r="A20" s="2">
        <f t="shared" si="2"/>
        <v>11</v>
      </c>
      <c r="B20" s="44">
        <v>2389901368</v>
      </c>
      <c r="C20" s="11" t="s">
        <v>30</v>
      </c>
      <c r="D20" s="7">
        <f t="shared" si="1"/>
        <v>4</v>
      </c>
      <c r="E20" s="13" t="s">
        <v>13</v>
      </c>
      <c r="F20" s="45">
        <v>0</v>
      </c>
      <c r="G20" s="29">
        <f t="shared" si="0"/>
        <v>0</v>
      </c>
      <c r="H20" s="6">
        <v>2</v>
      </c>
      <c r="I20" s="6">
        <v>2</v>
      </c>
    </row>
    <row r="21" spans="1:13">
      <c r="A21" s="2">
        <f t="shared" si="2"/>
        <v>12</v>
      </c>
      <c r="B21" s="37">
        <v>16080450060</v>
      </c>
      <c r="C21" s="6" t="s">
        <v>31</v>
      </c>
      <c r="D21" s="7">
        <f t="shared" si="1"/>
        <v>4</v>
      </c>
      <c r="E21" s="13" t="s">
        <v>13</v>
      </c>
      <c r="F21" s="45">
        <v>0</v>
      </c>
      <c r="G21" s="29">
        <f t="shared" ref="G21:G47" si="3">D21*F21</f>
        <v>0</v>
      </c>
      <c r="H21" s="6">
        <v>2</v>
      </c>
      <c r="I21" s="6">
        <v>2</v>
      </c>
    </row>
    <row r="22" spans="1:13">
      <c r="A22" s="2">
        <f t="shared" si="2"/>
        <v>13</v>
      </c>
      <c r="B22" s="37">
        <v>2389901362</v>
      </c>
      <c r="C22" s="12" t="s">
        <v>32</v>
      </c>
      <c r="D22" s="7">
        <f t="shared" si="1"/>
        <v>6</v>
      </c>
      <c r="E22" s="13" t="s">
        <v>13</v>
      </c>
      <c r="F22" s="45">
        <v>0</v>
      </c>
      <c r="G22" s="29">
        <f t="shared" si="3"/>
        <v>0</v>
      </c>
      <c r="H22" s="13">
        <v>3</v>
      </c>
      <c r="I22" s="13">
        <v>3</v>
      </c>
      <c r="J22" s="33"/>
      <c r="L22" s="33"/>
      <c r="M22" s="33"/>
    </row>
    <row r="23" spans="1:13">
      <c r="A23" s="2">
        <f t="shared" si="2"/>
        <v>14</v>
      </c>
      <c r="B23" s="37" t="s">
        <v>33</v>
      </c>
      <c r="C23" s="13" t="s">
        <v>34</v>
      </c>
      <c r="D23" s="7">
        <f t="shared" si="1"/>
        <v>1</v>
      </c>
      <c r="E23" s="13" t="s">
        <v>13</v>
      </c>
      <c r="F23" s="45">
        <v>0</v>
      </c>
      <c r="G23" s="29">
        <f t="shared" si="3"/>
        <v>0</v>
      </c>
      <c r="H23" s="6">
        <v>1</v>
      </c>
      <c r="I23" s="6">
        <v>0</v>
      </c>
    </row>
    <row r="24" spans="1:13">
      <c r="A24" s="2">
        <f t="shared" si="2"/>
        <v>15</v>
      </c>
      <c r="B24" s="28">
        <v>5340370101002</v>
      </c>
      <c r="C24" s="13" t="s">
        <v>35</v>
      </c>
      <c r="D24" s="7">
        <f t="shared" si="1"/>
        <v>1</v>
      </c>
      <c r="E24" s="13" t="s">
        <v>13</v>
      </c>
      <c r="F24" s="45">
        <v>0</v>
      </c>
      <c r="G24" s="29">
        <f t="shared" si="3"/>
        <v>0</v>
      </c>
      <c r="H24" s="6">
        <v>0</v>
      </c>
      <c r="I24" s="6">
        <v>1</v>
      </c>
    </row>
    <row r="25" spans="1:13">
      <c r="A25" s="2">
        <f t="shared" si="2"/>
        <v>16</v>
      </c>
      <c r="B25" s="37" t="s">
        <v>36</v>
      </c>
      <c r="C25" s="15" t="s">
        <v>37</v>
      </c>
      <c r="D25" s="7">
        <f t="shared" si="1"/>
        <v>4</v>
      </c>
      <c r="E25" s="13" t="s">
        <v>13</v>
      </c>
      <c r="F25" s="45">
        <v>0</v>
      </c>
      <c r="G25" s="29">
        <f t="shared" si="3"/>
        <v>0</v>
      </c>
      <c r="H25" s="6">
        <v>0</v>
      </c>
      <c r="I25" s="6">
        <v>4</v>
      </c>
    </row>
    <row r="26" spans="1:13">
      <c r="A26" s="2">
        <f t="shared" si="2"/>
        <v>17</v>
      </c>
      <c r="B26" s="37" t="s">
        <v>38</v>
      </c>
      <c r="C26" s="13" t="s">
        <v>39</v>
      </c>
      <c r="D26" s="7">
        <f t="shared" si="1"/>
        <v>4</v>
      </c>
      <c r="E26" s="13" t="s">
        <v>13</v>
      </c>
      <c r="F26" s="45">
        <v>0</v>
      </c>
      <c r="G26" s="29">
        <f t="shared" si="3"/>
        <v>0</v>
      </c>
      <c r="H26" s="6">
        <v>4</v>
      </c>
      <c r="I26" s="6">
        <v>0</v>
      </c>
    </row>
    <row r="27" spans="1:13">
      <c r="A27" s="2">
        <f t="shared" si="2"/>
        <v>18</v>
      </c>
      <c r="B27" s="37" t="s">
        <v>40</v>
      </c>
      <c r="C27" s="15" t="s">
        <v>41</v>
      </c>
      <c r="D27" s="7">
        <f t="shared" si="1"/>
        <v>8</v>
      </c>
      <c r="E27" s="13" t="s">
        <v>13</v>
      </c>
      <c r="F27" s="45">
        <v>0</v>
      </c>
      <c r="G27" s="29">
        <f t="shared" si="3"/>
        <v>0</v>
      </c>
      <c r="H27" s="6">
        <v>0</v>
      </c>
      <c r="I27" s="6">
        <v>8</v>
      </c>
    </row>
    <row r="28" spans="1:13">
      <c r="A28" s="2">
        <f t="shared" si="2"/>
        <v>19</v>
      </c>
      <c r="B28" s="37" t="s">
        <v>42</v>
      </c>
      <c r="C28" s="13" t="s">
        <v>43</v>
      </c>
      <c r="D28" s="7">
        <f t="shared" si="1"/>
        <v>8</v>
      </c>
      <c r="E28" s="13" t="s">
        <v>13</v>
      </c>
      <c r="F28" s="45">
        <v>0</v>
      </c>
      <c r="G28" s="29">
        <f t="shared" si="3"/>
        <v>0</v>
      </c>
      <c r="H28" s="6">
        <v>8</v>
      </c>
      <c r="I28" s="6">
        <v>0</v>
      </c>
    </row>
    <row r="29" spans="1:13">
      <c r="A29" s="2">
        <f t="shared" si="2"/>
        <v>20</v>
      </c>
      <c r="B29" s="37">
        <v>64210</v>
      </c>
      <c r="C29" s="13" t="s">
        <v>44</v>
      </c>
      <c r="D29" s="7">
        <f t="shared" si="1"/>
        <v>4</v>
      </c>
      <c r="E29" s="13" t="s">
        <v>13</v>
      </c>
      <c r="F29" s="45">
        <v>0</v>
      </c>
      <c r="G29" s="29">
        <f t="shared" si="3"/>
        <v>0</v>
      </c>
      <c r="H29" s="6">
        <v>0</v>
      </c>
      <c r="I29" s="6">
        <v>4</v>
      </c>
    </row>
    <row r="30" spans="1:13">
      <c r="A30" s="2">
        <f t="shared" si="2"/>
        <v>21</v>
      </c>
      <c r="B30" s="37">
        <v>48892</v>
      </c>
      <c r="C30" s="15" t="s">
        <v>44</v>
      </c>
      <c r="D30" s="7">
        <f t="shared" si="1"/>
        <v>4</v>
      </c>
      <c r="E30" s="13" t="s">
        <v>13</v>
      </c>
      <c r="F30" s="45">
        <v>0</v>
      </c>
      <c r="G30" s="29">
        <f t="shared" si="3"/>
        <v>0</v>
      </c>
      <c r="H30" s="6">
        <v>4</v>
      </c>
      <c r="I30" s="6">
        <v>0</v>
      </c>
    </row>
    <row r="31" spans="1:13">
      <c r="A31" s="2">
        <f t="shared" si="2"/>
        <v>22</v>
      </c>
      <c r="B31" s="37" t="s">
        <v>45</v>
      </c>
      <c r="C31" s="13" t="s">
        <v>46</v>
      </c>
      <c r="D31" s="7">
        <f t="shared" si="1"/>
        <v>1</v>
      </c>
      <c r="E31" s="13" t="s">
        <v>13</v>
      </c>
      <c r="F31" s="45">
        <v>0</v>
      </c>
      <c r="G31" s="29">
        <f t="shared" si="3"/>
        <v>0</v>
      </c>
      <c r="H31" s="6">
        <v>1</v>
      </c>
      <c r="I31" s="6">
        <v>0</v>
      </c>
    </row>
    <row r="32" spans="1:13">
      <c r="A32" s="2">
        <f t="shared" si="2"/>
        <v>23</v>
      </c>
      <c r="B32" s="37" t="s">
        <v>47</v>
      </c>
      <c r="C32" s="13" t="s">
        <v>48</v>
      </c>
      <c r="D32" s="7">
        <f t="shared" si="1"/>
        <v>1</v>
      </c>
      <c r="E32" s="13" t="s">
        <v>13</v>
      </c>
      <c r="F32" s="45">
        <v>0</v>
      </c>
      <c r="G32" s="29">
        <f t="shared" si="3"/>
        <v>0</v>
      </c>
      <c r="H32" s="6">
        <v>0</v>
      </c>
      <c r="I32" s="6">
        <v>1</v>
      </c>
    </row>
    <row r="33" spans="1:9">
      <c r="A33" s="2">
        <f t="shared" si="2"/>
        <v>24</v>
      </c>
      <c r="B33" s="37" t="s">
        <v>49</v>
      </c>
      <c r="C33" s="13" t="s">
        <v>50</v>
      </c>
      <c r="D33" s="7">
        <f t="shared" si="1"/>
        <v>20</v>
      </c>
      <c r="E33" s="13" t="s">
        <v>13</v>
      </c>
      <c r="F33" s="45">
        <v>0</v>
      </c>
      <c r="G33" s="29">
        <f t="shared" si="3"/>
        <v>0</v>
      </c>
      <c r="H33" s="6">
        <v>10</v>
      </c>
      <c r="I33" s="6">
        <v>10</v>
      </c>
    </row>
    <row r="34" spans="1:9">
      <c r="A34" s="2">
        <f t="shared" si="2"/>
        <v>25</v>
      </c>
      <c r="B34" s="37">
        <v>661308020</v>
      </c>
      <c r="C34" s="13" t="s">
        <v>51</v>
      </c>
      <c r="D34" s="7">
        <f t="shared" si="1"/>
        <v>2</v>
      </c>
      <c r="E34" s="13" t="s">
        <v>13</v>
      </c>
      <c r="F34" s="45">
        <v>0</v>
      </c>
      <c r="G34" s="29">
        <f t="shared" si="3"/>
        <v>0</v>
      </c>
      <c r="H34" s="6">
        <v>2</v>
      </c>
      <c r="I34" s="6">
        <v>0</v>
      </c>
    </row>
    <row r="35" spans="1:9">
      <c r="A35" s="2">
        <f t="shared" si="2"/>
        <v>26</v>
      </c>
      <c r="B35" s="37" t="s">
        <v>52</v>
      </c>
      <c r="C35" s="13" t="s">
        <v>53</v>
      </c>
      <c r="D35" s="7">
        <f t="shared" si="1"/>
        <v>1</v>
      </c>
      <c r="E35" s="13" t="s">
        <v>13</v>
      </c>
      <c r="F35" s="45">
        <v>0</v>
      </c>
      <c r="G35" s="29">
        <f t="shared" si="3"/>
        <v>0</v>
      </c>
      <c r="H35" s="6">
        <v>1</v>
      </c>
      <c r="I35" s="6">
        <v>0</v>
      </c>
    </row>
    <row r="36" spans="1:9">
      <c r="A36" s="2">
        <f t="shared" si="2"/>
        <v>27</v>
      </c>
      <c r="B36" s="37" t="s">
        <v>54</v>
      </c>
      <c r="C36" s="13" t="s">
        <v>51</v>
      </c>
      <c r="D36" s="7">
        <f t="shared" si="1"/>
        <v>2</v>
      </c>
      <c r="E36" s="13" t="s">
        <v>13</v>
      </c>
      <c r="F36" s="45">
        <v>0</v>
      </c>
      <c r="G36" s="29">
        <f t="shared" si="3"/>
        <v>0</v>
      </c>
      <c r="H36" s="6">
        <v>2</v>
      </c>
      <c r="I36" s="6">
        <v>0</v>
      </c>
    </row>
    <row r="37" spans="1:9">
      <c r="A37" s="2">
        <f t="shared" si="2"/>
        <v>28</v>
      </c>
      <c r="B37" s="37" t="s">
        <v>55</v>
      </c>
      <c r="C37" s="13" t="s">
        <v>56</v>
      </c>
      <c r="D37" s="7">
        <f t="shared" si="1"/>
        <v>1</v>
      </c>
      <c r="E37" s="13" t="s">
        <v>13</v>
      </c>
      <c r="F37" s="45">
        <v>0</v>
      </c>
      <c r="G37" s="29">
        <f t="shared" si="3"/>
        <v>0</v>
      </c>
      <c r="H37" s="6">
        <v>0</v>
      </c>
      <c r="I37" s="6">
        <v>1</v>
      </c>
    </row>
    <row r="38" spans="1:9">
      <c r="A38" s="2">
        <f t="shared" si="2"/>
        <v>29</v>
      </c>
      <c r="B38" s="37" t="s">
        <v>57</v>
      </c>
      <c r="C38" s="13" t="s">
        <v>56</v>
      </c>
      <c r="D38" s="7">
        <f t="shared" si="1"/>
        <v>1</v>
      </c>
      <c r="E38" s="13" t="s">
        <v>13</v>
      </c>
      <c r="F38" s="45">
        <v>0</v>
      </c>
      <c r="G38" s="29">
        <f t="shared" si="3"/>
        <v>0</v>
      </c>
      <c r="H38" s="6">
        <v>0</v>
      </c>
      <c r="I38" s="6">
        <v>1</v>
      </c>
    </row>
    <row r="39" spans="1:9">
      <c r="A39" s="2">
        <f t="shared" si="2"/>
        <v>30</v>
      </c>
      <c r="B39" s="37" t="s">
        <v>58</v>
      </c>
      <c r="C39" s="15" t="s">
        <v>59</v>
      </c>
      <c r="D39" s="7">
        <f t="shared" si="1"/>
        <v>6</v>
      </c>
      <c r="E39" s="13" t="s">
        <v>13</v>
      </c>
      <c r="F39" s="45">
        <v>0</v>
      </c>
      <c r="G39" s="29">
        <f t="shared" si="3"/>
        <v>0</v>
      </c>
      <c r="H39" s="6">
        <v>0</v>
      </c>
      <c r="I39" s="6">
        <v>6</v>
      </c>
    </row>
    <row r="40" spans="1:9">
      <c r="A40" s="2">
        <f t="shared" si="2"/>
        <v>31</v>
      </c>
      <c r="B40" s="37" t="s">
        <v>60</v>
      </c>
      <c r="C40" s="15" t="s">
        <v>61</v>
      </c>
      <c r="D40" s="7">
        <f t="shared" si="1"/>
        <v>6</v>
      </c>
      <c r="E40" s="13" t="s">
        <v>13</v>
      </c>
      <c r="F40" s="45">
        <v>0</v>
      </c>
      <c r="G40" s="29">
        <f t="shared" si="3"/>
        <v>0</v>
      </c>
      <c r="H40" s="6">
        <v>0</v>
      </c>
      <c r="I40" s="6">
        <v>6</v>
      </c>
    </row>
    <row r="41" spans="1:9">
      <c r="A41" s="2">
        <f t="shared" si="2"/>
        <v>32</v>
      </c>
      <c r="B41" s="37">
        <v>3414011</v>
      </c>
      <c r="C41" s="13" t="s">
        <v>62</v>
      </c>
      <c r="D41" s="7">
        <f t="shared" si="1"/>
        <v>1</v>
      </c>
      <c r="E41" s="13" t="s">
        <v>13</v>
      </c>
      <c r="F41" s="45">
        <v>0</v>
      </c>
      <c r="G41" s="29">
        <f t="shared" si="3"/>
        <v>0</v>
      </c>
      <c r="H41" s="6">
        <v>1</v>
      </c>
      <c r="I41" s="6">
        <v>0</v>
      </c>
    </row>
    <row r="42" spans="1:9">
      <c r="A42" s="2">
        <f t="shared" si="2"/>
        <v>33</v>
      </c>
      <c r="B42" s="37" t="s">
        <v>63</v>
      </c>
      <c r="C42" s="13" t="s">
        <v>64</v>
      </c>
      <c r="D42" s="7">
        <f t="shared" si="1"/>
        <v>1</v>
      </c>
      <c r="E42" s="13" t="s">
        <v>13</v>
      </c>
      <c r="F42" s="45">
        <v>0</v>
      </c>
      <c r="G42" s="29">
        <f t="shared" si="3"/>
        <v>0</v>
      </c>
      <c r="H42" s="6">
        <v>1</v>
      </c>
      <c r="I42" s="6">
        <v>0</v>
      </c>
    </row>
    <row r="43" spans="1:9">
      <c r="A43" s="2">
        <f t="shared" si="2"/>
        <v>34</v>
      </c>
      <c r="B43" s="37" t="s">
        <v>65</v>
      </c>
      <c r="C43" s="13" t="s">
        <v>66</v>
      </c>
      <c r="D43" s="7">
        <f t="shared" si="1"/>
        <v>2</v>
      </c>
      <c r="E43" s="13" t="s">
        <v>13</v>
      </c>
      <c r="F43" s="45">
        <v>0</v>
      </c>
      <c r="G43" s="29">
        <f t="shared" si="3"/>
        <v>0</v>
      </c>
      <c r="H43" s="6">
        <v>2</v>
      </c>
      <c r="I43" s="6">
        <v>0</v>
      </c>
    </row>
    <row r="44" spans="1:9">
      <c r="A44" s="2">
        <f t="shared" si="2"/>
        <v>35</v>
      </c>
      <c r="B44" s="37" t="s">
        <v>67</v>
      </c>
      <c r="C44" s="13" t="s">
        <v>68</v>
      </c>
      <c r="D44" s="7">
        <f t="shared" si="1"/>
        <v>2</v>
      </c>
      <c r="E44" s="13" t="s">
        <v>13</v>
      </c>
      <c r="F44" s="45">
        <v>0</v>
      </c>
      <c r="G44" s="29">
        <f t="shared" si="3"/>
        <v>0</v>
      </c>
      <c r="H44" s="6">
        <v>2</v>
      </c>
      <c r="I44" s="6">
        <v>0</v>
      </c>
    </row>
    <row r="45" spans="1:9">
      <c r="A45" s="2">
        <f t="shared" si="2"/>
        <v>36</v>
      </c>
      <c r="B45" s="37">
        <v>66013003056</v>
      </c>
      <c r="C45" s="13" t="s">
        <v>69</v>
      </c>
      <c r="D45" s="7">
        <f t="shared" si="1"/>
        <v>2</v>
      </c>
      <c r="E45" s="13" t="s">
        <v>13</v>
      </c>
      <c r="F45" s="45">
        <v>0</v>
      </c>
      <c r="G45" s="29">
        <f t="shared" si="3"/>
        <v>0</v>
      </c>
      <c r="H45" s="6">
        <v>0</v>
      </c>
      <c r="I45" s="6">
        <v>2</v>
      </c>
    </row>
    <row r="46" spans="1:9">
      <c r="A46" s="2">
        <f t="shared" si="2"/>
        <v>37</v>
      </c>
      <c r="B46" s="37"/>
      <c r="C46" s="13" t="s">
        <v>70</v>
      </c>
      <c r="D46" s="7">
        <f t="shared" si="1"/>
        <v>60</v>
      </c>
      <c r="E46" s="13" t="s">
        <v>71</v>
      </c>
      <c r="F46" s="45">
        <v>0</v>
      </c>
      <c r="G46" s="29">
        <f t="shared" si="3"/>
        <v>0</v>
      </c>
      <c r="H46" s="6">
        <v>30</v>
      </c>
      <c r="I46" s="6">
        <v>30</v>
      </c>
    </row>
    <row r="47" spans="1:9">
      <c r="A47" s="2">
        <f t="shared" si="2"/>
        <v>38</v>
      </c>
      <c r="B47" s="37" t="s">
        <v>72</v>
      </c>
      <c r="C47" s="13" t="s">
        <v>73</v>
      </c>
      <c r="D47" s="7">
        <f t="shared" si="1"/>
        <v>2</v>
      </c>
      <c r="E47" s="13" t="s">
        <v>13</v>
      </c>
      <c r="F47" s="45">
        <v>0</v>
      </c>
      <c r="G47" s="29">
        <f t="shared" si="3"/>
        <v>0</v>
      </c>
      <c r="H47" s="6">
        <v>0</v>
      </c>
      <c r="I47" s="6">
        <v>2</v>
      </c>
    </row>
    <row r="48" spans="1:9">
      <c r="A48" s="54"/>
      <c r="B48" s="54"/>
      <c r="C48" s="54"/>
      <c r="D48" s="54"/>
      <c r="E48" s="54"/>
      <c r="F48" s="54"/>
      <c r="G48" s="16">
        <f>SUM(G10:G47)</f>
        <v>0</v>
      </c>
    </row>
    <row r="49" spans="1:7">
      <c r="A49" s="55" t="s">
        <v>74</v>
      </c>
      <c r="B49" s="56"/>
      <c r="C49" s="2"/>
      <c r="D49" s="2"/>
      <c r="E49" s="2"/>
      <c r="F49" s="2"/>
      <c r="G49" s="16">
        <f>G48</f>
        <v>0</v>
      </c>
    </row>
    <row r="50" spans="1:7">
      <c r="A50" s="17"/>
      <c r="B50" s="17"/>
      <c r="C50" s="17"/>
      <c r="D50" s="17"/>
      <c r="E50" s="17"/>
      <c r="F50" s="17"/>
      <c r="G50" s="18"/>
    </row>
    <row r="51" spans="1:7">
      <c r="A51" t="s">
        <v>75</v>
      </c>
      <c r="G51" s="19"/>
    </row>
  </sheetData>
  <mergeCells count="3">
    <mergeCell ref="A6:I6"/>
    <mergeCell ref="A48:F48"/>
    <mergeCell ref="A49:B49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M55"/>
  <sheetViews>
    <sheetView workbookViewId="0">
      <selection activeCell="H9" sqref="H9:I9"/>
    </sheetView>
  </sheetViews>
  <sheetFormatPr defaultColWidth="8.7265625" defaultRowHeight="14.5"/>
  <cols>
    <col min="1" max="1" width="5" customWidth="1"/>
    <col min="2" max="2" width="21.453125" customWidth="1"/>
    <col min="3" max="3" width="26.7265625" customWidth="1"/>
    <col min="6" max="6" width="12.54296875" customWidth="1"/>
    <col min="7" max="7" width="12" customWidth="1"/>
    <col min="8" max="8" width="20.81640625" customWidth="1"/>
    <col min="9" max="9" width="29.1796875" customWidth="1"/>
    <col min="10" max="10" width="10.54296875" customWidth="1"/>
    <col min="11" max="11" width="9.81640625" customWidth="1"/>
    <col min="12" max="12" width="9.453125" customWidth="1"/>
    <col min="13" max="13" width="9.7265625" customWidth="1"/>
  </cols>
  <sheetData>
    <row r="1" spans="1:9">
      <c r="G1" s="1"/>
      <c r="I1" s="20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53" t="s">
        <v>151</v>
      </c>
      <c r="B6" s="53"/>
      <c r="C6" s="53"/>
      <c r="D6" s="53"/>
      <c r="E6" s="53"/>
      <c r="F6" s="53"/>
      <c r="G6" s="53"/>
      <c r="H6" s="53"/>
      <c r="I6" s="53"/>
    </row>
    <row r="9" spans="1:9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2">
        <v>1</v>
      </c>
      <c r="B10" s="37" t="s">
        <v>11</v>
      </c>
      <c r="C10" s="6" t="s">
        <v>12</v>
      </c>
      <c r="D10" s="7">
        <f>SUM(H10:I10)</f>
        <v>1</v>
      </c>
      <c r="E10" s="7" t="s">
        <v>13</v>
      </c>
      <c r="F10" s="46">
        <v>0</v>
      </c>
      <c r="G10" s="47">
        <f>D10*F10</f>
        <v>0</v>
      </c>
      <c r="H10" s="9">
        <v>0</v>
      </c>
      <c r="I10" s="9">
        <v>1</v>
      </c>
    </row>
    <row r="11" spans="1:9">
      <c r="A11" s="2">
        <v>2</v>
      </c>
      <c r="B11" s="37" t="s">
        <v>14</v>
      </c>
      <c r="C11" s="6" t="s">
        <v>15</v>
      </c>
      <c r="D11" s="7">
        <f t="shared" ref="D11:D51" si="0">SUM(H11:I11)</f>
        <v>1</v>
      </c>
      <c r="E11" s="7" t="s">
        <v>13</v>
      </c>
      <c r="F11" s="46">
        <v>0</v>
      </c>
      <c r="G11" s="47">
        <f t="shared" ref="G11:G51" si="1">D11*F11</f>
        <v>0</v>
      </c>
      <c r="H11" s="9">
        <v>0</v>
      </c>
      <c r="I11" s="9">
        <v>1</v>
      </c>
    </row>
    <row r="12" spans="1:9">
      <c r="A12" s="2">
        <v>3</v>
      </c>
      <c r="B12" s="38" t="s">
        <v>16</v>
      </c>
      <c r="C12" s="6" t="s">
        <v>17</v>
      </c>
      <c r="D12" s="7">
        <f t="shared" si="0"/>
        <v>2</v>
      </c>
      <c r="E12" s="7" t="s">
        <v>13</v>
      </c>
      <c r="F12" s="48">
        <v>0</v>
      </c>
      <c r="G12" s="47">
        <f t="shared" si="1"/>
        <v>0</v>
      </c>
      <c r="H12" s="6">
        <v>2</v>
      </c>
      <c r="I12" s="6">
        <v>0</v>
      </c>
    </row>
    <row r="13" spans="1:9">
      <c r="A13" s="2">
        <v>4</v>
      </c>
      <c r="B13" s="38" t="s">
        <v>18</v>
      </c>
      <c r="C13" s="6" t="s">
        <v>17</v>
      </c>
      <c r="D13" s="7">
        <f t="shared" si="0"/>
        <v>2</v>
      </c>
      <c r="E13" s="7" t="s">
        <v>13</v>
      </c>
      <c r="F13" s="48">
        <v>0</v>
      </c>
      <c r="G13" s="47">
        <f t="shared" si="1"/>
        <v>0</v>
      </c>
      <c r="H13" s="6">
        <v>0</v>
      </c>
      <c r="I13" s="6">
        <v>2</v>
      </c>
    </row>
    <row r="14" spans="1:9">
      <c r="A14" s="2">
        <v>5</v>
      </c>
      <c r="B14" s="38" t="s">
        <v>19</v>
      </c>
      <c r="C14" s="6" t="s">
        <v>20</v>
      </c>
      <c r="D14" s="7">
        <f t="shared" si="0"/>
        <v>2</v>
      </c>
      <c r="E14" s="7" t="s">
        <v>13</v>
      </c>
      <c r="F14" s="48">
        <v>0</v>
      </c>
      <c r="G14" s="47">
        <f t="shared" si="1"/>
        <v>0</v>
      </c>
      <c r="H14" s="6">
        <v>1</v>
      </c>
      <c r="I14" s="6">
        <v>1</v>
      </c>
    </row>
    <row r="15" spans="1:9">
      <c r="A15" s="2">
        <v>6</v>
      </c>
      <c r="B15" s="35">
        <v>721110956020</v>
      </c>
      <c r="C15" s="6" t="s">
        <v>21</v>
      </c>
      <c r="D15" s="7">
        <f t="shared" si="0"/>
        <v>2</v>
      </c>
      <c r="E15" s="7" t="s">
        <v>13</v>
      </c>
      <c r="F15" s="48">
        <v>0</v>
      </c>
      <c r="G15" s="47">
        <f t="shared" si="1"/>
        <v>0</v>
      </c>
      <c r="H15" s="6">
        <v>2</v>
      </c>
      <c r="I15" s="6">
        <v>0</v>
      </c>
    </row>
    <row r="16" spans="1:9">
      <c r="A16" s="2">
        <v>7</v>
      </c>
      <c r="B16" s="38" t="s">
        <v>22</v>
      </c>
      <c r="C16" s="6" t="s">
        <v>23</v>
      </c>
      <c r="D16" s="7">
        <f t="shared" si="0"/>
        <v>1</v>
      </c>
      <c r="E16" s="7" t="s">
        <v>13</v>
      </c>
      <c r="F16" s="48">
        <v>0</v>
      </c>
      <c r="G16" s="47">
        <f t="shared" si="1"/>
        <v>0</v>
      </c>
      <c r="H16" s="6">
        <v>0</v>
      </c>
      <c r="I16" s="6">
        <v>1</v>
      </c>
    </row>
    <row r="17" spans="1:13">
      <c r="A17" s="2">
        <v>8</v>
      </c>
      <c r="B17" s="38" t="s">
        <v>24</v>
      </c>
      <c r="C17" s="6" t="s">
        <v>25</v>
      </c>
      <c r="D17" s="7">
        <f t="shared" si="0"/>
        <v>2</v>
      </c>
      <c r="E17" s="7" t="s">
        <v>13</v>
      </c>
      <c r="F17" s="48">
        <v>0</v>
      </c>
      <c r="G17" s="47">
        <f t="shared" si="1"/>
        <v>0</v>
      </c>
      <c r="H17" s="6">
        <v>1</v>
      </c>
      <c r="I17" s="6">
        <v>1</v>
      </c>
    </row>
    <row r="18" spans="1:13" ht="29">
      <c r="A18" s="2">
        <v>9</v>
      </c>
      <c r="B18" s="39" t="s">
        <v>26</v>
      </c>
      <c r="C18" s="11" t="s">
        <v>27</v>
      </c>
      <c r="D18" s="7">
        <f t="shared" si="0"/>
        <v>2</v>
      </c>
      <c r="E18" s="7" t="s">
        <v>13</v>
      </c>
      <c r="F18" s="48">
        <v>0</v>
      </c>
      <c r="G18" s="47">
        <f t="shared" si="1"/>
        <v>0</v>
      </c>
      <c r="H18" s="6">
        <v>1</v>
      </c>
      <c r="I18" s="6">
        <v>1</v>
      </c>
    </row>
    <row r="19" spans="1:13">
      <c r="A19" s="2">
        <v>10</v>
      </c>
      <c r="B19" s="39" t="s">
        <v>76</v>
      </c>
      <c r="C19" s="11" t="s">
        <v>77</v>
      </c>
      <c r="D19" s="7">
        <f t="shared" si="0"/>
        <v>2</v>
      </c>
      <c r="E19" s="7" t="s">
        <v>13</v>
      </c>
      <c r="F19" s="48">
        <v>0</v>
      </c>
      <c r="G19" s="47">
        <f t="shared" si="1"/>
        <v>0</v>
      </c>
      <c r="H19" s="6">
        <v>2</v>
      </c>
      <c r="I19" s="6">
        <v>0</v>
      </c>
    </row>
    <row r="20" spans="1:13" ht="29">
      <c r="A20" s="2">
        <v>11</v>
      </c>
      <c r="B20" s="39">
        <v>2389901368</v>
      </c>
      <c r="C20" s="11" t="s">
        <v>30</v>
      </c>
      <c r="D20" s="7">
        <f t="shared" si="0"/>
        <v>2</v>
      </c>
      <c r="E20" s="7" t="s">
        <v>13</v>
      </c>
      <c r="F20" s="48">
        <v>0</v>
      </c>
      <c r="G20" s="47">
        <f t="shared" si="1"/>
        <v>0</v>
      </c>
      <c r="H20" s="6">
        <v>1</v>
      </c>
      <c r="I20" s="6">
        <v>1</v>
      </c>
    </row>
    <row r="21" spans="1:13">
      <c r="A21" s="2">
        <v>12</v>
      </c>
      <c r="B21" s="41" t="s">
        <v>78</v>
      </c>
      <c r="C21" s="6" t="s">
        <v>78</v>
      </c>
      <c r="D21" s="7">
        <f t="shared" si="0"/>
        <v>2</v>
      </c>
      <c r="E21" s="7" t="s">
        <v>13</v>
      </c>
      <c r="F21" s="48">
        <v>0</v>
      </c>
      <c r="G21" s="47">
        <f t="shared" si="1"/>
        <v>0</v>
      </c>
      <c r="H21" s="6">
        <v>0</v>
      </c>
      <c r="I21" s="6">
        <v>2</v>
      </c>
    </row>
    <row r="22" spans="1:13" ht="29">
      <c r="A22" s="2">
        <v>13</v>
      </c>
      <c r="B22" s="38">
        <v>2389901362</v>
      </c>
      <c r="C22" s="12" t="s">
        <v>32</v>
      </c>
      <c r="D22" s="7">
        <f t="shared" si="0"/>
        <v>2</v>
      </c>
      <c r="E22" s="7" t="s">
        <v>13</v>
      </c>
      <c r="F22" s="48">
        <v>0</v>
      </c>
      <c r="G22" s="47">
        <f t="shared" si="1"/>
        <v>0</v>
      </c>
      <c r="H22" s="13">
        <v>1</v>
      </c>
      <c r="I22" s="13">
        <v>1</v>
      </c>
      <c r="J22" s="33"/>
      <c r="L22" s="33"/>
      <c r="M22" s="33"/>
    </row>
    <row r="23" spans="1:13">
      <c r="A23" s="2">
        <v>14</v>
      </c>
      <c r="B23" s="38" t="s">
        <v>79</v>
      </c>
      <c r="C23" s="13" t="s">
        <v>80</v>
      </c>
      <c r="D23" s="7">
        <f t="shared" si="0"/>
        <v>1</v>
      </c>
      <c r="E23" s="7" t="s">
        <v>13</v>
      </c>
      <c r="F23" s="48">
        <v>0</v>
      </c>
      <c r="G23" s="47">
        <f t="shared" si="1"/>
        <v>0</v>
      </c>
      <c r="H23" s="6">
        <v>1</v>
      </c>
      <c r="I23" s="6">
        <v>0</v>
      </c>
    </row>
    <row r="24" spans="1:13">
      <c r="A24" s="2">
        <v>15</v>
      </c>
      <c r="B24" s="38" t="s">
        <v>81</v>
      </c>
      <c r="C24" s="13" t="s">
        <v>82</v>
      </c>
      <c r="D24" s="7">
        <f t="shared" si="0"/>
        <v>2</v>
      </c>
      <c r="E24" s="7" t="s">
        <v>13</v>
      </c>
      <c r="F24" s="48">
        <v>0</v>
      </c>
      <c r="G24" s="47">
        <f t="shared" si="1"/>
        <v>0</v>
      </c>
      <c r="H24" s="6">
        <v>2</v>
      </c>
      <c r="I24" s="6">
        <v>0</v>
      </c>
    </row>
    <row r="25" spans="1:13">
      <c r="A25" s="2">
        <v>16</v>
      </c>
      <c r="B25" s="38" t="s">
        <v>36</v>
      </c>
      <c r="C25" s="15" t="s">
        <v>37</v>
      </c>
      <c r="D25" s="7">
        <f t="shared" si="0"/>
        <v>1</v>
      </c>
      <c r="E25" s="7" t="s">
        <v>13</v>
      </c>
      <c r="F25" s="48">
        <v>0</v>
      </c>
      <c r="G25" s="47">
        <f t="shared" si="1"/>
        <v>0</v>
      </c>
      <c r="H25" s="6">
        <v>0</v>
      </c>
      <c r="I25" s="6">
        <v>1</v>
      </c>
    </row>
    <row r="26" spans="1:13">
      <c r="A26" s="2">
        <v>17</v>
      </c>
      <c r="B26" s="38" t="s">
        <v>38</v>
      </c>
      <c r="C26" s="13" t="s">
        <v>39</v>
      </c>
      <c r="D26" s="7">
        <f t="shared" si="0"/>
        <v>1</v>
      </c>
      <c r="E26" s="7" t="s">
        <v>13</v>
      </c>
      <c r="F26" s="48">
        <v>0</v>
      </c>
      <c r="G26" s="47">
        <f t="shared" si="1"/>
        <v>0</v>
      </c>
      <c r="H26" s="6">
        <v>1</v>
      </c>
      <c r="I26" s="6">
        <v>0</v>
      </c>
    </row>
    <row r="27" spans="1:13">
      <c r="A27" s="2">
        <v>18</v>
      </c>
      <c r="B27" s="38" t="s">
        <v>40</v>
      </c>
      <c r="C27" s="15" t="s">
        <v>41</v>
      </c>
      <c r="D27" s="7">
        <f t="shared" si="0"/>
        <v>8</v>
      </c>
      <c r="E27" s="7" t="s">
        <v>13</v>
      </c>
      <c r="F27" s="48">
        <v>0</v>
      </c>
      <c r="G27" s="47">
        <f t="shared" si="1"/>
        <v>0</v>
      </c>
      <c r="H27" s="6">
        <v>0</v>
      </c>
      <c r="I27" s="6">
        <v>8</v>
      </c>
    </row>
    <row r="28" spans="1:13">
      <c r="A28" s="2">
        <v>19</v>
      </c>
      <c r="B28" s="38" t="s">
        <v>42</v>
      </c>
      <c r="C28" s="13" t="s">
        <v>43</v>
      </c>
      <c r="D28" s="7">
        <f t="shared" si="0"/>
        <v>8</v>
      </c>
      <c r="E28" s="7" t="s">
        <v>13</v>
      </c>
      <c r="F28" s="48">
        <v>0</v>
      </c>
      <c r="G28" s="47">
        <f t="shared" si="1"/>
        <v>0</v>
      </c>
      <c r="H28" s="6">
        <v>8</v>
      </c>
      <c r="I28" s="6">
        <v>0</v>
      </c>
    </row>
    <row r="29" spans="1:13">
      <c r="A29" s="2">
        <v>20</v>
      </c>
      <c r="B29" s="38">
        <v>64210</v>
      </c>
      <c r="C29" s="13" t="s">
        <v>44</v>
      </c>
      <c r="D29" s="7">
        <f t="shared" si="0"/>
        <v>4</v>
      </c>
      <c r="E29" s="7" t="s">
        <v>13</v>
      </c>
      <c r="F29" s="48">
        <v>0</v>
      </c>
      <c r="G29" s="47">
        <f t="shared" si="1"/>
        <v>0</v>
      </c>
      <c r="H29" s="6">
        <v>0</v>
      </c>
      <c r="I29" s="6">
        <v>4</v>
      </c>
    </row>
    <row r="30" spans="1:13">
      <c r="A30" s="2">
        <v>21</v>
      </c>
      <c r="B30" s="38">
        <v>48892</v>
      </c>
      <c r="C30" s="15" t="s">
        <v>44</v>
      </c>
      <c r="D30" s="7">
        <f t="shared" si="0"/>
        <v>4</v>
      </c>
      <c r="E30" s="7" t="s">
        <v>13</v>
      </c>
      <c r="F30" s="48">
        <v>0</v>
      </c>
      <c r="G30" s="47">
        <f t="shared" si="1"/>
        <v>0</v>
      </c>
      <c r="H30" s="6">
        <v>4</v>
      </c>
      <c r="I30" s="6">
        <v>0</v>
      </c>
    </row>
    <row r="31" spans="1:13">
      <c r="A31" s="2">
        <v>22</v>
      </c>
      <c r="B31" s="38" t="s">
        <v>83</v>
      </c>
      <c r="C31" s="13" t="s">
        <v>84</v>
      </c>
      <c r="D31" s="7">
        <f t="shared" si="0"/>
        <v>2</v>
      </c>
      <c r="E31" s="7" t="s">
        <v>13</v>
      </c>
      <c r="F31" s="48">
        <v>0</v>
      </c>
      <c r="G31" s="47">
        <f t="shared" si="1"/>
        <v>0</v>
      </c>
      <c r="H31" s="6">
        <v>2</v>
      </c>
      <c r="I31" s="6">
        <v>0</v>
      </c>
    </row>
    <row r="32" spans="1:13">
      <c r="A32" s="2">
        <v>23</v>
      </c>
      <c r="B32" s="38" t="s">
        <v>85</v>
      </c>
      <c r="C32" s="13" t="s">
        <v>86</v>
      </c>
      <c r="D32" s="7">
        <f t="shared" si="0"/>
        <v>2</v>
      </c>
      <c r="E32" s="7" t="s">
        <v>13</v>
      </c>
      <c r="F32" s="48">
        <v>0</v>
      </c>
      <c r="G32" s="47">
        <f t="shared" si="1"/>
        <v>0</v>
      </c>
      <c r="H32" s="6">
        <v>2</v>
      </c>
      <c r="I32" s="6">
        <v>0</v>
      </c>
    </row>
    <row r="33" spans="1:9">
      <c r="A33" s="2">
        <v>24</v>
      </c>
      <c r="B33" s="38" t="s">
        <v>49</v>
      </c>
      <c r="C33" s="13" t="s">
        <v>50</v>
      </c>
      <c r="D33" s="7">
        <f t="shared" si="0"/>
        <v>20</v>
      </c>
      <c r="E33" s="7" t="s">
        <v>13</v>
      </c>
      <c r="F33" s="48">
        <v>0</v>
      </c>
      <c r="G33" s="47">
        <f t="shared" si="1"/>
        <v>0</v>
      </c>
      <c r="H33" s="6">
        <v>10</v>
      </c>
      <c r="I33" s="6">
        <v>10</v>
      </c>
    </row>
    <row r="34" spans="1:9">
      <c r="A34" s="2">
        <v>25</v>
      </c>
      <c r="B34" s="38">
        <v>661308020</v>
      </c>
      <c r="C34" s="13" t="s">
        <v>51</v>
      </c>
      <c r="D34" s="7">
        <f t="shared" si="0"/>
        <v>2</v>
      </c>
      <c r="E34" s="7" t="s">
        <v>13</v>
      </c>
      <c r="F34" s="48">
        <v>0</v>
      </c>
      <c r="G34" s="47">
        <f t="shared" si="1"/>
        <v>0</v>
      </c>
      <c r="H34" s="6">
        <v>2</v>
      </c>
      <c r="I34" s="6">
        <v>0</v>
      </c>
    </row>
    <row r="35" spans="1:9">
      <c r="A35" s="2">
        <v>26</v>
      </c>
      <c r="B35" s="38" t="s">
        <v>52</v>
      </c>
      <c r="C35" s="13" t="s">
        <v>53</v>
      </c>
      <c r="D35" s="7">
        <f t="shared" si="0"/>
        <v>1</v>
      </c>
      <c r="E35" s="7" t="s">
        <v>13</v>
      </c>
      <c r="F35" s="48">
        <v>0</v>
      </c>
      <c r="G35" s="47">
        <f t="shared" si="1"/>
        <v>0</v>
      </c>
      <c r="H35" s="6">
        <v>1</v>
      </c>
      <c r="I35" s="6">
        <v>0</v>
      </c>
    </row>
    <row r="36" spans="1:9">
      <c r="A36" s="2">
        <v>27</v>
      </c>
      <c r="B36" s="38" t="s">
        <v>54</v>
      </c>
      <c r="C36" s="13" t="s">
        <v>51</v>
      </c>
      <c r="D36" s="7">
        <f t="shared" si="0"/>
        <v>2</v>
      </c>
      <c r="E36" s="7" t="s">
        <v>13</v>
      </c>
      <c r="F36" s="48">
        <v>0</v>
      </c>
      <c r="G36" s="47">
        <f t="shared" si="1"/>
        <v>0</v>
      </c>
      <c r="H36" s="6">
        <v>2</v>
      </c>
      <c r="I36" s="6">
        <v>0</v>
      </c>
    </row>
    <row r="37" spans="1:9" hidden="1">
      <c r="A37" s="2">
        <v>28</v>
      </c>
      <c r="B37" s="38" t="s">
        <v>55</v>
      </c>
      <c r="C37" s="13" t="s">
        <v>56</v>
      </c>
      <c r="D37" s="7">
        <f t="shared" si="0"/>
        <v>1</v>
      </c>
      <c r="E37" s="7" t="s">
        <v>13</v>
      </c>
      <c r="F37" s="48">
        <v>0</v>
      </c>
      <c r="G37" s="47">
        <f t="shared" si="1"/>
        <v>0</v>
      </c>
      <c r="H37" s="6">
        <v>0</v>
      </c>
      <c r="I37" s="6">
        <v>1</v>
      </c>
    </row>
    <row r="38" spans="1:9">
      <c r="A38" s="2">
        <v>29</v>
      </c>
      <c r="B38" s="38" t="s">
        <v>87</v>
      </c>
      <c r="C38" s="13" t="s">
        <v>88</v>
      </c>
      <c r="D38" s="7">
        <f t="shared" si="0"/>
        <v>4</v>
      </c>
      <c r="E38" s="7" t="s">
        <v>13</v>
      </c>
      <c r="F38" s="48">
        <v>0</v>
      </c>
      <c r="G38" s="47">
        <f t="shared" si="1"/>
        <v>0</v>
      </c>
      <c r="H38" s="6">
        <v>2</v>
      </c>
      <c r="I38" s="6">
        <v>2</v>
      </c>
    </row>
    <row r="39" spans="1:9">
      <c r="A39" s="2">
        <v>30</v>
      </c>
      <c r="B39" s="38" t="s">
        <v>89</v>
      </c>
      <c r="C39" s="15" t="s">
        <v>90</v>
      </c>
      <c r="D39" s="7">
        <f t="shared" si="0"/>
        <v>8</v>
      </c>
      <c r="E39" s="7" t="s">
        <v>13</v>
      </c>
      <c r="F39" s="48">
        <v>0</v>
      </c>
      <c r="G39" s="47">
        <f t="shared" si="1"/>
        <v>0</v>
      </c>
      <c r="H39" s="6">
        <v>4</v>
      </c>
      <c r="I39" s="6">
        <v>4</v>
      </c>
    </row>
    <row r="40" spans="1:9">
      <c r="A40" s="2">
        <v>31</v>
      </c>
      <c r="B40" s="38" t="s">
        <v>91</v>
      </c>
      <c r="C40" s="15" t="s">
        <v>92</v>
      </c>
      <c r="D40" s="7">
        <f t="shared" si="0"/>
        <v>1</v>
      </c>
      <c r="E40" s="7" t="s">
        <v>13</v>
      </c>
      <c r="F40" s="48">
        <v>0</v>
      </c>
      <c r="G40" s="47">
        <f t="shared" si="1"/>
        <v>0</v>
      </c>
      <c r="H40" s="6">
        <v>1</v>
      </c>
      <c r="I40" s="6">
        <v>0</v>
      </c>
    </row>
    <row r="41" spans="1:9">
      <c r="A41" s="2">
        <v>34</v>
      </c>
      <c r="B41" s="37" t="s">
        <v>93</v>
      </c>
      <c r="C41" s="13" t="s">
        <v>94</v>
      </c>
      <c r="D41" s="7">
        <f t="shared" si="0"/>
        <v>1</v>
      </c>
      <c r="E41" s="7" t="s">
        <v>13</v>
      </c>
      <c r="F41" s="48">
        <v>0</v>
      </c>
      <c r="G41" s="47">
        <f t="shared" si="1"/>
        <v>0</v>
      </c>
      <c r="H41" s="6">
        <v>1</v>
      </c>
      <c r="I41" s="6">
        <v>0</v>
      </c>
    </row>
    <row r="42" spans="1:9">
      <c r="A42" s="2">
        <v>35</v>
      </c>
      <c r="B42" s="37" t="s">
        <v>63</v>
      </c>
      <c r="C42" s="13" t="s">
        <v>64</v>
      </c>
      <c r="D42" s="7">
        <f t="shared" si="0"/>
        <v>1</v>
      </c>
      <c r="E42" s="7" t="s">
        <v>13</v>
      </c>
      <c r="F42" s="48">
        <v>0</v>
      </c>
      <c r="G42" s="47">
        <f t="shared" si="1"/>
        <v>0</v>
      </c>
      <c r="H42" s="6">
        <v>1</v>
      </c>
      <c r="I42" s="6">
        <v>0</v>
      </c>
    </row>
    <row r="43" spans="1:9">
      <c r="A43" s="2">
        <v>36</v>
      </c>
      <c r="B43" s="37" t="s">
        <v>95</v>
      </c>
      <c r="C43" s="13" t="s">
        <v>96</v>
      </c>
      <c r="D43" s="7">
        <f t="shared" si="0"/>
        <v>1</v>
      </c>
      <c r="E43" s="7" t="s">
        <v>13</v>
      </c>
      <c r="F43" s="48">
        <v>0</v>
      </c>
      <c r="G43" s="47">
        <f t="shared" si="1"/>
        <v>0</v>
      </c>
      <c r="H43" s="6">
        <v>1</v>
      </c>
      <c r="I43" s="6">
        <v>0</v>
      </c>
    </row>
    <row r="44" spans="1:9">
      <c r="A44" s="2">
        <v>37</v>
      </c>
      <c r="B44" s="37" t="s">
        <v>97</v>
      </c>
      <c r="C44" s="13" t="s">
        <v>98</v>
      </c>
      <c r="D44" s="7">
        <f t="shared" si="0"/>
        <v>2</v>
      </c>
      <c r="E44" s="7" t="s">
        <v>13</v>
      </c>
      <c r="F44" s="48">
        <v>0</v>
      </c>
      <c r="G44" s="47">
        <f t="shared" si="1"/>
        <v>0</v>
      </c>
      <c r="H44" s="6">
        <v>1</v>
      </c>
      <c r="I44" s="6">
        <v>1</v>
      </c>
    </row>
    <row r="45" spans="1:9">
      <c r="A45" s="2">
        <v>38</v>
      </c>
      <c r="B45" s="37">
        <v>486001066</v>
      </c>
      <c r="C45" s="13" t="s">
        <v>99</v>
      </c>
      <c r="D45" s="7">
        <f t="shared" si="0"/>
        <v>8</v>
      </c>
      <c r="E45" s="7" t="s">
        <v>13</v>
      </c>
      <c r="F45" s="48">
        <v>0</v>
      </c>
      <c r="G45" s="47">
        <f t="shared" si="1"/>
        <v>0</v>
      </c>
      <c r="H45" s="6">
        <v>4</v>
      </c>
      <c r="I45" s="6">
        <v>4</v>
      </c>
    </row>
    <row r="46" spans="1:9">
      <c r="A46" s="2">
        <v>39</v>
      </c>
      <c r="B46" s="37" t="s">
        <v>100</v>
      </c>
      <c r="C46" s="13" t="s">
        <v>101</v>
      </c>
      <c r="D46" s="7">
        <f t="shared" si="0"/>
        <v>2</v>
      </c>
      <c r="E46" s="7" t="s">
        <v>13</v>
      </c>
      <c r="F46" s="48">
        <v>0</v>
      </c>
      <c r="G46" s="47">
        <f t="shared" si="1"/>
        <v>0</v>
      </c>
      <c r="H46" s="6">
        <v>1</v>
      </c>
      <c r="I46" s="6">
        <v>1</v>
      </c>
    </row>
    <row r="47" spans="1:9">
      <c r="A47" s="2">
        <v>40</v>
      </c>
      <c r="B47" s="40" t="s">
        <v>102</v>
      </c>
      <c r="C47" s="13" t="s">
        <v>103</v>
      </c>
      <c r="D47" s="7">
        <f t="shared" si="0"/>
        <v>4</v>
      </c>
      <c r="E47" s="7" t="s">
        <v>13</v>
      </c>
      <c r="F47" s="48">
        <v>0</v>
      </c>
      <c r="G47" s="47">
        <f t="shared" si="1"/>
        <v>0</v>
      </c>
      <c r="H47" s="6">
        <v>2</v>
      </c>
      <c r="I47" s="6">
        <v>2</v>
      </c>
    </row>
    <row r="48" spans="1:9">
      <c r="A48" s="2">
        <v>41</v>
      </c>
      <c r="B48" s="40" t="s">
        <v>104</v>
      </c>
      <c r="C48" s="15" t="s">
        <v>105</v>
      </c>
      <c r="D48" s="7">
        <f t="shared" si="0"/>
        <v>4</v>
      </c>
      <c r="E48" s="7" t="s">
        <v>13</v>
      </c>
      <c r="F48" s="48">
        <v>0</v>
      </c>
      <c r="G48" s="47">
        <f t="shared" si="1"/>
        <v>0</v>
      </c>
      <c r="H48" s="6">
        <v>2</v>
      </c>
      <c r="I48" s="6">
        <v>2</v>
      </c>
    </row>
    <row r="49" spans="1:9">
      <c r="A49" s="2">
        <v>42</v>
      </c>
      <c r="B49" s="40" t="s">
        <v>106</v>
      </c>
      <c r="C49" s="13" t="s">
        <v>107</v>
      </c>
      <c r="D49" s="7">
        <f t="shared" si="0"/>
        <v>8</v>
      </c>
      <c r="E49" s="7" t="s">
        <v>13</v>
      </c>
      <c r="F49" s="48">
        <v>0</v>
      </c>
      <c r="G49" s="47">
        <f t="shared" si="1"/>
        <v>0</v>
      </c>
      <c r="H49" s="6">
        <v>4</v>
      </c>
      <c r="I49" s="6">
        <v>4</v>
      </c>
    </row>
    <row r="50" spans="1:9">
      <c r="A50" s="2">
        <v>43</v>
      </c>
      <c r="B50" s="40"/>
      <c r="C50" s="13" t="s">
        <v>70</v>
      </c>
      <c r="D50" s="7">
        <f t="shared" si="0"/>
        <v>60</v>
      </c>
      <c r="E50" s="7" t="s">
        <v>71</v>
      </c>
      <c r="F50" s="48">
        <v>0</v>
      </c>
      <c r="G50" s="47">
        <f t="shared" si="1"/>
        <v>0</v>
      </c>
      <c r="H50" s="6">
        <v>30</v>
      </c>
      <c r="I50" s="6">
        <v>30</v>
      </c>
    </row>
    <row r="51" spans="1:9">
      <c r="A51" s="2">
        <v>44</v>
      </c>
      <c r="B51" s="40">
        <v>9013747</v>
      </c>
      <c r="C51" s="13" t="s">
        <v>108</v>
      </c>
      <c r="D51" s="7">
        <f t="shared" si="0"/>
        <v>8</v>
      </c>
      <c r="E51" s="7" t="s">
        <v>13</v>
      </c>
      <c r="F51" s="48">
        <v>0</v>
      </c>
      <c r="G51" s="47">
        <f t="shared" si="1"/>
        <v>0</v>
      </c>
      <c r="H51" s="6">
        <v>5</v>
      </c>
      <c r="I51" s="6">
        <v>3</v>
      </c>
    </row>
    <row r="52" spans="1:9">
      <c r="A52" s="54">
        <v>0</v>
      </c>
      <c r="B52" s="54"/>
      <c r="C52" s="54"/>
      <c r="D52" s="54"/>
      <c r="E52" s="54"/>
      <c r="F52" s="54"/>
      <c r="G52" s="42">
        <f>SUM(G10:G51)</f>
        <v>0</v>
      </c>
    </row>
    <row r="53" spans="1:9">
      <c r="A53" s="57" t="s">
        <v>74</v>
      </c>
      <c r="B53" s="57"/>
      <c r="C53" s="57"/>
      <c r="D53" s="57"/>
      <c r="E53" s="57"/>
      <c r="F53" s="57"/>
      <c r="G53" s="42">
        <f>G52</f>
        <v>0</v>
      </c>
    </row>
    <row r="54" spans="1:9">
      <c r="A54" s="17"/>
      <c r="B54" s="17"/>
      <c r="C54" s="17"/>
      <c r="D54" s="17"/>
      <c r="E54" s="17"/>
      <c r="F54" s="17"/>
      <c r="G54" s="18"/>
    </row>
    <row r="55" spans="1:9">
      <c r="A55" t="s">
        <v>75</v>
      </c>
      <c r="G55" s="19"/>
    </row>
  </sheetData>
  <mergeCells count="3">
    <mergeCell ref="A6:I6"/>
    <mergeCell ref="A52:F52"/>
    <mergeCell ref="A53:F53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M55"/>
  <sheetViews>
    <sheetView workbookViewId="0">
      <selection activeCell="H9" sqref="H9:I9"/>
    </sheetView>
  </sheetViews>
  <sheetFormatPr defaultColWidth="8.7265625" defaultRowHeight="14.5"/>
  <cols>
    <col min="1" max="1" width="4.1796875" customWidth="1"/>
    <col min="2" max="2" width="20.453125" customWidth="1"/>
    <col min="3" max="3" width="26.81640625" customWidth="1"/>
    <col min="6" max="6" width="11.7265625" customWidth="1"/>
    <col min="7" max="7" width="12.1796875" customWidth="1"/>
    <col min="8" max="8" width="19.7265625" customWidth="1"/>
    <col min="9" max="9" width="29.1796875" customWidth="1"/>
    <col min="10" max="10" width="10.1796875" customWidth="1"/>
    <col min="11" max="11" width="9.54296875" customWidth="1"/>
    <col min="12" max="12" width="9.453125" customWidth="1"/>
    <col min="13" max="13" width="10.1796875" customWidth="1"/>
  </cols>
  <sheetData>
    <row r="1" spans="1:9">
      <c r="G1" s="1"/>
      <c r="I1" s="20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53" t="s">
        <v>152</v>
      </c>
      <c r="B6" s="53"/>
      <c r="C6" s="53"/>
      <c r="D6" s="53"/>
      <c r="E6" s="53"/>
      <c r="F6" s="53"/>
      <c r="G6" s="53"/>
      <c r="H6" s="53"/>
      <c r="I6" s="53"/>
    </row>
    <row r="9" spans="1:9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2">
        <v>1</v>
      </c>
      <c r="B10" s="37" t="s">
        <v>11</v>
      </c>
      <c r="C10" s="6" t="s">
        <v>12</v>
      </c>
      <c r="D10" s="7">
        <f>SUM(H10:I10)</f>
        <v>1</v>
      </c>
      <c r="E10" s="7" t="s">
        <v>13</v>
      </c>
      <c r="F10" s="46">
        <v>0</v>
      </c>
      <c r="G10" s="49">
        <f>D10*F10</f>
        <v>0</v>
      </c>
      <c r="H10" s="9">
        <v>0</v>
      </c>
      <c r="I10" s="9">
        <v>1</v>
      </c>
    </row>
    <row r="11" spans="1:9">
      <c r="A11" s="2">
        <v>2</v>
      </c>
      <c r="B11" s="37" t="s">
        <v>14</v>
      </c>
      <c r="C11" s="6" t="s">
        <v>15</v>
      </c>
      <c r="D11" s="7">
        <f t="shared" ref="D11:D51" si="0">SUM(H11:I11)</f>
        <v>1</v>
      </c>
      <c r="E11" s="7" t="s">
        <v>13</v>
      </c>
      <c r="F11" s="46">
        <v>0</v>
      </c>
      <c r="G11" s="49">
        <f t="shared" ref="G11:G51" si="1">D11*F11</f>
        <v>0</v>
      </c>
      <c r="H11" s="9">
        <v>0</v>
      </c>
      <c r="I11" s="9">
        <v>1</v>
      </c>
    </row>
    <row r="12" spans="1:9">
      <c r="A12" s="2">
        <v>3</v>
      </c>
      <c r="B12" s="38" t="s">
        <v>16</v>
      </c>
      <c r="C12" s="6" t="s">
        <v>17</v>
      </c>
      <c r="D12" s="7">
        <f t="shared" si="0"/>
        <v>2</v>
      </c>
      <c r="E12" s="7" t="s">
        <v>13</v>
      </c>
      <c r="F12" s="48">
        <v>0</v>
      </c>
      <c r="G12" s="49">
        <f t="shared" si="1"/>
        <v>0</v>
      </c>
      <c r="H12" s="6">
        <v>2</v>
      </c>
      <c r="I12" s="6">
        <v>0</v>
      </c>
    </row>
    <row r="13" spans="1:9">
      <c r="A13" s="2">
        <v>4</v>
      </c>
      <c r="B13" s="38" t="s">
        <v>18</v>
      </c>
      <c r="C13" s="6" t="s">
        <v>17</v>
      </c>
      <c r="D13" s="7">
        <f t="shared" si="0"/>
        <v>2</v>
      </c>
      <c r="E13" s="7" t="s">
        <v>13</v>
      </c>
      <c r="F13" s="48">
        <v>0</v>
      </c>
      <c r="G13" s="49">
        <f t="shared" si="1"/>
        <v>0</v>
      </c>
      <c r="H13" s="6">
        <v>0</v>
      </c>
      <c r="I13" s="6">
        <v>2</v>
      </c>
    </row>
    <row r="14" spans="1:9">
      <c r="A14" s="2">
        <v>5</v>
      </c>
      <c r="B14" s="38" t="s">
        <v>19</v>
      </c>
      <c r="C14" s="6" t="s">
        <v>20</v>
      </c>
      <c r="D14" s="7">
        <f t="shared" si="0"/>
        <v>2</v>
      </c>
      <c r="E14" s="7" t="s">
        <v>13</v>
      </c>
      <c r="F14" s="48">
        <v>0</v>
      </c>
      <c r="G14" s="49">
        <f t="shared" si="1"/>
        <v>0</v>
      </c>
      <c r="H14" s="6">
        <v>1</v>
      </c>
      <c r="I14" s="6">
        <v>1</v>
      </c>
    </row>
    <row r="15" spans="1:9">
      <c r="A15" s="2">
        <v>6</v>
      </c>
      <c r="B15" s="35">
        <v>721110956020</v>
      </c>
      <c r="C15" s="6" t="s">
        <v>21</v>
      </c>
      <c r="D15" s="7">
        <f t="shared" si="0"/>
        <v>2</v>
      </c>
      <c r="E15" s="7" t="s">
        <v>13</v>
      </c>
      <c r="F15" s="48">
        <v>0</v>
      </c>
      <c r="G15" s="49">
        <f t="shared" si="1"/>
        <v>0</v>
      </c>
      <c r="H15" s="6">
        <v>2</v>
      </c>
      <c r="I15" s="6">
        <v>0</v>
      </c>
    </row>
    <row r="16" spans="1:9">
      <c r="A16" s="2">
        <v>7</v>
      </c>
      <c r="B16" s="38" t="s">
        <v>22</v>
      </c>
      <c r="C16" s="6" t="s">
        <v>23</v>
      </c>
      <c r="D16" s="7">
        <f t="shared" si="0"/>
        <v>1</v>
      </c>
      <c r="E16" s="7" t="s">
        <v>13</v>
      </c>
      <c r="F16" s="48">
        <v>0</v>
      </c>
      <c r="G16" s="49">
        <f t="shared" si="1"/>
        <v>0</v>
      </c>
      <c r="H16" s="6">
        <v>0</v>
      </c>
      <c r="I16" s="6">
        <v>1</v>
      </c>
    </row>
    <row r="17" spans="1:13">
      <c r="A17" s="2">
        <v>8</v>
      </c>
      <c r="B17" s="38" t="s">
        <v>24</v>
      </c>
      <c r="C17" s="6" t="s">
        <v>25</v>
      </c>
      <c r="D17" s="7">
        <f t="shared" si="0"/>
        <v>2</v>
      </c>
      <c r="E17" s="7" t="s">
        <v>13</v>
      </c>
      <c r="F17" s="48">
        <v>0</v>
      </c>
      <c r="G17" s="49">
        <f t="shared" si="1"/>
        <v>0</v>
      </c>
      <c r="H17" s="6">
        <v>1</v>
      </c>
      <c r="I17" s="6">
        <v>1</v>
      </c>
    </row>
    <row r="18" spans="1:13" ht="29">
      <c r="A18" s="2">
        <v>9</v>
      </c>
      <c r="B18" s="39" t="s">
        <v>26</v>
      </c>
      <c r="C18" s="11" t="s">
        <v>27</v>
      </c>
      <c r="D18" s="7">
        <f t="shared" si="0"/>
        <v>6</v>
      </c>
      <c r="E18" s="7" t="s">
        <v>13</v>
      </c>
      <c r="F18" s="48">
        <v>0</v>
      </c>
      <c r="G18" s="49">
        <f t="shared" si="1"/>
        <v>0</v>
      </c>
      <c r="H18" s="6">
        <v>3</v>
      </c>
      <c r="I18" s="6">
        <v>3</v>
      </c>
    </row>
    <row r="19" spans="1:13" ht="29">
      <c r="A19" s="2">
        <v>10</v>
      </c>
      <c r="B19" s="39" t="s">
        <v>28</v>
      </c>
      <c r="C19" s="11" t="s">
        <v>29</v>
      </c>
      <c r="D19" s="7">
        <f t="shared" si="0"/>
        <v>4</v>
      </c>
      <c r="E19" s="7" t="s">
        <v>13</v>
      </c>
      <c r="F19" s="48">
        <v>0</v>
      </c>
      <c r="G19" s="49">
        <f t="shared" si="1"/>
        <v>0</v>
      </c>
      <c r="H19" s="6">
        <v>2</v>
      </c>
      <c r="I19" s="6">
        <v>2</v>
      </c>
    </row>
    <row r="20" spans="1:13" ht="29">
      <c r="A20" s="2">
        <v>11</v>
      </c>
      <c r="B20" s="39">
        <v>2389901368</v>
      </c>
      <c r="C20" s="11" t="s">
        <v>30</v>
      </c>
      <c r="D20" s="7">
        <f t="shared" si="0"/>
        <v>4</v>
      </c>
      <c r="E20" s="7" t="s">
        <v>13</v>
      </c>
      <c r="F20" s="48">
        <v>0</v>
      </c>
      <c r="G20" s="49">
        <f t="shared" si="1"/>
        <v>0</v>
      </c>
      <c r="H20" s="6">
        <v>2</v>
      </c>
      <c r="I20" s="6">
        <v>2</v>
      </c>
    </row>
    <row r="21" spans="1:13">
      <c r="A21" s="2">
        <v>12</v>
      </c>
      <c r="B21" s="38">
        <v>16080450060</v>
      </c>
      <c r="C21" s="6" t="s">
        <v>31</v>
      </c>
      <c r="D21" s="7">
        <f t="shared" si="0"/>
        <v>4</v>
      </c>
      <c r="E21" s="7" t="s">
        <v>13</v>
      </c>
      <c r="F21" s="48">
        <v>0</v>
      </c>
      <c r="G21" s="49">
        <f t="shared" si="1"/>
        <v>0</v>
      </c>
      <c r="H21" s="6">
        <v>2</v>
      </c>
      <c r="I21" s="6">
        <v>2</v>
      </c>
    </row>
    <row r="22" spans="1:13" ht="29">
      <c r="A22" s="2">
        <v>13</v>
      </c>
      <c r="B22" s="38">
        <v>2389901362</v>
      </c>
      <c r="C22" s="12" t="s">
        <v>32</v>
      </c>
      <c r="D22" s="7">
        <f t="shared" si="0"/>
        <v>6</v>
      </c>
      <c r="E22" s="7" t="s">
        <v>13</v>
      </c>
      <c r="F22" s="48">
        <v>0</v>
      </c>
      <c r="G22" s="49">
        <f t="shared" si="1"/>
        <v>0</v>
      </c>
      <c r="H22" s="13">
        <v>3</v>
      </c>
      <c r="I22" s="13">
        <v>3</v>
      </c>
      <c r="K22" s="33"/>
      <c r="L22" s="33"/>
      <c r="M22" s="33"/>
    </row>
    <row r="23" spans="1:13">
      <c r="A23" s="2">
        <v>14</v>
      </c>
      <c r="B23" s="38" t="s">
        <v>109</v>
      </c>
      <c r="C23" s="13" t="s">
        <v>110</v>
      </c>
      <c r="D23" s="7">
        <f t="shared" si="0"/>
        <v>2</v>
      </c>
      <c r="E23" s="7" t="s">
        <v>13</v>
      </c>
      <c r="F23" s="48">
        <v>0</v>
      </c>
      <c r="G23" s="49">
        <f t="shared" si="1"/>
        <v>0</v>
      </c>
      <c r="H23" s="6">
        <v>1</v>
      </c>
      <c r="I23" s="6">
        <v>1</v>
      </c>
    </row>
    <row r="24" spans="1:13">
      <c r="A24" s="2">
        <v>15</v>
      </c>
      <c r="B24" s="38" t="s">
        <v>111</v>
      </c>
      <c r="C24" s="13" t="s">
        <v>112</v>
      </c>
      <c r="D24" s="7">
        <f t="shared" si="0"/>
        <v>2</v>
      </c>
      <c r="E24" s="7" t="s">
        <v>13</v>
      </c>
      <c r="F24" s="48">
        <v>0</v>
      </c>
      <c r="G24" s="49">
        <f t="shared" si="1"/>
        <v>0</v>
      </c>
      <c r="H24" s="6">
        <v>1</v>
      </c>
      <c r="I24" s="6">
        <v>1</v>
      </c>
    </row>
    <row r="25" spans="1:13">
      <c r="A25" s="2">
        <v>16</v>
      </c>
      <c r="B25" s="38" t="s">
        <v>113</v>
      </c>
      <c r="C25" s="15" t="s">
        <v>114</v>
      </c>
      <c r="D25" s="7">
        <f t="shared" si="0"/>
        <v>4</v>
      </c>
      <c r="E25" s="7" t="s">
        <v>13</v>
      </c>
      <c r="F25" s="48">
        <v>0</v>
      </c>
      <c r="G25" s="49">
        <f t="shared" si="1"/>
        <v>0</v>
      </c>
      <c r="H25" s="6">
        <v>2</v>
      </c>
      <c r="I25" s="6">
        <v>2</v>
      </c>
    </row>
    <row r="26" spans="1:13">
      <c r="A26" s="2">
        <v>17</v>
      </c>
      <c r="B26" s="38" t="s">
        <v>115</v>
      </c>
      <c r="C26" s="13" t="s">
        <v>116</v>
      </c>
      <c r="D26" s="7">
        <f t="shared" si="0"/>
        <v>6</v>
      </c>
      <c r="E26" s="7" t="s">
        <v>13</v>
      </c>
      <c r="F26" s="48">
        <v>0</v>
      </c>
      <c r="G26" s="49">
        <f t="shared" si="1"/>
        <v>0</v>
      </c>
      <c r="H26" s="6">
        <v>4</v>
      </c>
      <c r="I26" s="6">
        <v>2</v>
      </c>
    </row>
    <row r="27" spans="1:13">
      <c r="A27" s="2">
        <v>18</v>
      </c>
      <c r="B27" s="38" t="s">
        <v>40</v>
      </c>
      <c r="C27" s="15" t="s">
        <v>41</v>
      </c>
      <c r="D27" s="7">
        <f t="shared" si="0"/>
        <v>8</v>
      </c>
      <c r="E27" s="7" t="s">
        <v>13</v>
      </c>
      <c r="F27" s="48">
        <v>0</v>
      </c>
      <c r="G27" s="49">
        <f t="shared" si="1"/>
        <v>0</v>
      </c>
      <c r="H27" s="6">
        <v>0</v>
      </c>
      <c r="I27" s="6">
        <v>8</v>
      </c>
    </row>
    <row r="28" spans="1:13">
      <c r="A28" s="2">
        <v>19</v>
      </c>
      <c r="B28" s="38" t="s">
        <v>42</v>
      </c>
      <c r="C28" s="13" t="s">
        <v>43</v>
      </c>
      <c r="D28" s="7">
        <f t="shared" si="0"/>
        <v>8</v>
      </c>
      <c r="E28" s="7" t="s">
        <v>13</v>
      </c>
      <c r="F28" s="48">
        <v>0</v>
      </c>
      <c r="G28" s="49">
        <f t="shared" si="1"/>
        <v>0</v>
      </c>
      <c r="H28" s="6">
        <v>8</v>
      </c>
      <c r="I28" s="6">
        <v>0</v>
      </c>
    </row>
    <row r="29" spans="1:13">
      <c r="A29" s="2">
        <v>20</v>
      </c>
      <c r="B29" s="38">
        <v>64210</v>
      </c>
      <c r="C29" s="13" t="s">
        <v>44</v>
      </c>
      <c r="D29" s="7">
        <f t="shared" si="0"/>
        <v>4</v>
      </c>
      <c r="E29" s="7" t="s">
        <v>13</v>
      </c>
      <c r="F29" s="48">
        <v>0</v>
      </c>
      <c r="G29" s="49">
        <f t="shared" si="1"/>
        <v>0</v>
      </c>
      <c r="H29" s="6">
        <v>0</v>
      </c>
      <c r="I29" s="6">
        <v>4</v>
      </c>
    </row>
    <row r="30" spans="1:13">
      <c r="A30" s="2">
        <v>21</v>
      </c>
      <c r="B30" s="38">
        <v>48892</v>
      </c>
      <c r="C30" s="15" t="s">
        <v>44</v>
      </c>
      <c r="D30" s="7">
        <f t="shared" si="0"/>
        <v>4</v>
      </c>
      <c r="E30" s="7" t="s">
        <v>13</v>
      </c>
      <c r="F30" s="48">
        <v>0</v>
      </c>
      <c r="G30" s="49">
        <f t="shared" si="1"/>
        <v>0</v>
      </c>
      <c r="H30" s="6">
        <v>4</v>
      </c>
      <c r="I30" s="6">
        <v>0</v>
      </c>
    </row>
    <row r="31" spans="1:13">
      <c r="A31" s="2">
        <v>22</v>
      </c>
      <c r="B31" s="38" t="s">
        <v>117</v>
      </c>
      <c r="C31" s="13" t="s">
        <v>118</v>
      </c>
      <c r="D31" s="7">
        <f t="shared" si="0"/>
        <v>2</v>
      </c>
      <c r="E31" s="7" t="s">
        <v>13</v>
      </c>
      <c r="F31" s="48">
        <v>0</v>
      </c>
      <c r="G31" s="49">
        <f t="shared" si="1"/>
        <v>0</v>
      </c>
      <c r="H31" s="6">
        <v>1</v>
      </c>
      <c r="I31" s="6">
        <v>1</v>
      </c>
    </row>
    <row r="32" spans="1:13">
      <c r="A32" s="2">
        <v>23</v>
      </c>
      <c r="B32" s="38" t="s">
        <v>119</v>
      </c>
      <c r="C32" s="13" t="s">
        <v>120</v>
      </c>
      <c r="D32" s="7">
        <f t="shared" si="0"/>
        <v>2</v>
      </c>
      <c r="E32" s="7" t="s">
        <v>13</v>
      </c>
      <c r="F32" s="48">
        <v>0</v>
      </c>
      <c r="G32" s="49">
        <f t="shared" si="1"/>
        <v>0</v>
      </c>
      <c r="H32" s="6">
        <v>1</v>
      </c>
      <c r="I32" s="6">
        <v>1</v>
      </c>
    </row>
    <row r="33" spans="1:9">
      <c r="A33" s="2">
        <v>24</v>
      </c>
      <c r="B33" s="38" t="s">
        <v>49</v>
      </c>
      <c r="C33" s="13" t="s">
        <v>50</v>
      </c>
      <c r="D33" s="7">
        <f t="shared" si="0"/>
        <v>20</v>
      </c>
      <c r="E33" s="7" t="s">
        <v>13</v>
      </c>
      <c r="F33" s="48">
        <v>0</v>
      </c>
      <c r="G33" s="49">
        <f t="shared" si="1"/>
        <v>0</v>
      </c>
      <c r="H33" s="6">
        <v>10</v>
      </c>
      <c r="I33" s="6">
        <v>10</v>
      </c>
    </row>
    <row r="34" spans="1:9">
      <c r="A34" s="2">
        <v>25</v>
      </c>
      <c r="B34" s="38">
        <v>661308020</v>
      </c>
      <c r="C34" s="13" t="s">
        <v>51</v>
      </c>
      <c r="D34" s="7">
        <f t="shared" si="0"/>
        <v>2</v>
      </c>
      <c r="E34" s="7" t="s">
        <v>13</v>
      </c>
      <c r="F34" s="48">
        <v>0</v>
      </c>
      <c r="G34" s="49">
        <f t="shared" si="1"/>
        <v>0</v>
      </c>
      <c r="H34" s="6">
        <v>2</v>
      </c>
      <c r="I34" s="6">
        <v>0</v>
      </c>
    </row>
    <row r="35" spans="1:9">
      <c r="A35" s="2">
        <v>26</v>
      </c>
      <c r="B35" s="38" t="s">
        <v>52</v>
      </c>
      <c r="C35" s="13" t="s">
        <v>53</v>
      </c>
      <c r="D35" s="7">
        <f t="shared" si="0"/>
        <v>1</v>
      </c>
      <c r="E35" s="7" t="s">
        <v>13</v>
      </c>
      <c r="F35" s="48">
        <v>0</v>
      </c>
      <c r="G35" s="49">
        <f t="shared" si="1"/>
        <v>0</v>
      </c>
      <c r="H35" s="6">
        <v>1</v>
      </c>
      <c r="I35" s="6">
        <v>0</v>
      </c>
    </row>
    <row r="36" spans="1:9">
      <c r="A36" s="2">
        <v>27</v>
      </c>
      <c r="B36" s="38" t="s">
        <v>54</v>
      </c>
      <c r="C36" s="13" t="s">
        <v>51</v>
      </c>
      <c r="D36" s="7">
        <f t="shared" si="0"/>
        <v>2</v>
      </c>
      <c r="E36" s="7" t="s">
        <v>13</v>
      </c>
      <c r="F36" s="48">
        <v>0</v>
      </c>
      <c r="G36" s="49">
        <f t="shared" si="1"/>
        <v>0</v>
      </c>
      <c r="H36" s="6">
        <v>2</v>
      </c>
      <c r="I36" s="6">
        <v>0</v>
      </c>
    </row>
    <row r="37" spans="1:9">
      <c r="A37" s="2">
        <v>28</v>
      </c>
      <c r="B37" s="38" t="s">
        <v>55</v>
      </c>
      <c r="C37" s="13" t="s">
        <v>56</v>
      </c>
      <c r="D37" s="7">
        <f t="shared" si="0"/>
        <v>1</v>
      </c>
      <c r="E37" s="7" t="s">
        <v>13</v>
      </c>
      <c r="F37" s="48">
        <v>0</v>
      </c>
      <c r="G37" s="49">
        <f t="shared" si="1"/>
        <v>0</v>
      </c>
      <c r="H37" s="6">
        <v>0</v>
      </c>
      <c r="I37" s="6">
        <v>1</v>
      </c>
    </row>
    <row r="38" spans="1:9">
      <c r="A38" s="2">
        <v>29</v>
      </c>
      <c r="B38" s="38" t="s">
        <v>57</v>
      </c>
      <c r="C38" s="13" t="s">
        <v>56</v>
      </c>
      <c r="D38" s="7">
        <f t="shared" si="0"/>
        <v>1</v>
      </c>
      <c r="E38" s="7" t="s">
        <v>13</v>
      </c>
      <c r="F38" s="48">
        <v>0</v>
      </c>
      <c r="G38" s="49">
        <f t="shared" si="1"/>
        <v>0</v>
      </c>
      <c r="H38" s="6">
        <v>0</v>
      </c>
      <c r="I38" s="6">
        <v>1</v>
      </c>
    </row>
    <row r="39" spans="1:9">
      <c r="A39" s="2">
        <v>30</v>
      </c>
      <c r="B39" s="38" t="s">
        <v>121</v>
      </c>
      <c r="C39" s="15" t="s">
        <v>122</v>
      </c>
      <c r="D39" s="7">
        <f t="shared" si="0"/>
        <v>4</v>
      </c>
      <c r="E39" s="7" t="s">
        <v>13</v>
      </c>
      <c r="F39" s="48">
        <v>0</v>
      </c>
      <c r="G39" s="49">
        <f t="shared" si="1"/>
        <v>0</v>
      </c>
      <c r="H39" s="6">
        <v>2</v>
      </c>
      <c r="I39" s="6">
        <v>2</v>
      </c>
    </row>
    <row r="40" spans="1:9">
      <c r="A40" s="2">
        <v>31</v>
      </c>
      <c r="B40" s="38" t="s">
        <v>123</v>
      </c>
      <c r="C40" s="15" t="s">
        <v>124</v>
      </c>
      <c r="D40" s="7">
        <f t="shared" si="0"/>
        <v>2</v>
      </c>
      <c r="E40" s="7" t="s">
        <v>13</v>
      </c>
      <c r="F40" s="48">
        <v>0</v>
      </c>
      <c r="G40" s="49">
        <f t="shared" si="1"/>
        <v>0</v>
      </c>
      <c r="H40" s="6">
        <v>1</v>
      </c>
      <c r="I40" s="6">
        <v>1</v>
      </c>
    </row>
    <row r="41" spans="1:9">
      <c r="A41" s="2">
        <v>34</v>
      </c>
      <c r="B41" s="37">
        <v>3414011</v>
      </c>
      <c r="C41" s="13" t="s">
        <v>62</v>
      </c>
      <c r="D41" s="7">
        <f t="shared" si="0"/>
        <v>1</v>
      </c>
      <c r="E41" s="7" t="s">
        <v>13</v>
      </c>
      <c r="F41" s="48">
        <v>0</v>
      </c>
      <c r="G41" s="49">
        <f t="shared" si="1"/>
        <v>0</v>
      </c>
      <c r="H41" s="6">
        <v>1</v>
      </c>
      <c r="I41" s="6">
        <v>0</v>
      </c>
    </row>
    <row r="42" spans="1:9">
      <c r="A42" s="2">
        <v>35</v>
      </c>
      <c r="B42" s="37" t="s">
        <v>63</v>
      </c>
      <c r="C42" s="13" t="s">
        <v>64</v>
      </c>
      <c r="D42" s="7">
        <f t="shared" si="0"/>
        <v>1</v>
      </c>
      <c r="E42" s="7" t="s">
        <v>13</v>
      </c>
      <c r="F42" s="48">
        <v>0</v>
      </c>
      <c r="G42" s="49">
        <f t="shared" si="1"/>
        <v>0</v>
      </c>
      <c r="H42" s="6">
        <v>1</v>
      </c>
      <c r="I42" s="6">
        <v>0</v>
      </c>
    </row>
    <row r="43" spans="1:9">
      <c r="A43" s="2">
        <v>36</v>
      </c>
      <c r="B43" s="37" t="s">
        <v>65</v>
      </c>
      <c r="C43" s="13" t="s">
        <v>66</v>
      </c>
      <c r="D43" s="7">
        <f t="shared" si="0"/>
        <v>2</v>
      </c>
      <c r="E43" s="7" t="s">
        <v>13</v>
      </c>
      <c r="F43" s="48">
        <v>0</v>
      </c>
      <c r="G43" s="49">
        <f t="shared" si="1"/>
        <v>0</v>
      </c>
      <c r="H43" s="6">
        <v>2</v>
      </c>
      <c r="I43" s="6">
        <v>0</v>
      </c>
    </row>
    <row r="44" spans="1:9">
      <c r="A44" s="2">
        <v>37</v>
      </c>
      <c r="B44" s="37" t="s">
        <v>67</v>
      </c>
      <c r="C44" s="13" t="s">
        <v>68</v>
      </c>
      <c r="D44" s="7">
        <f t="shared" si="0"/>
        <v>2</v>
      </c>
      <c r="E44" s="7" t="s">
        <v>13</v>
      </c>
      <c r="F44" s="48">
        <v>0</v>
      </c>
      <c r="G44" s="49">
        <f t="shared" si="1"/>
        <v>0</v>
      </c>
      <c r="H44" s="6">
        <v>2</v>
      </c>
      <c r="I44" s="6">
        <v>0</v>
      </c>
    </row>
    <row r="45" spans="1:9">
      <c r="A45" s="2">
        <v>38</v>
      </c>
      <c r="B45" s="37">
        <v>66013003056</v>
      </c>
      <c r="C45" s="13" t="s">
        <v>69</v>
      </c>
      <c r="D45" s="7">
        <f t="shared" si="0"/>
        <v>2</v>
      </c>
      <c r="E45" s="7" t="s">
        <v>13</v>
      </c>
      <c r="F45" s="48">
        <v>0</v>
      </c>
      <c r="G45" s="49">
        <f t="shared" si="1"/>
        <v>0</v>
      </c>
      <c r="H45" s="6">
        <v>0</v>
      </c>
      <c r="I45" s="6">
        <v>2</v>
      </c>
    </row>
    <row r="46" spans="1:9">
      <c r="A46" s="2">
        <v>39</v>
      </c>
      <c r="B46" s="37" t="s">
        <v>72</v>
      </c>
      <c r="C46" s="13" t="s">
        <v>73</v>
      </c>
      <c r="D46" s="7">
        <f t="shared" si="0"/>
        <v>2</v>
      </c>
      <c r="E46" s="7" t="s">
        <v>13</v>
      </c>
      <c r="F46" s="48">
        <v>0</v>
      </c>
      <c r="G46" s="49">
        <f t="shared" si="1"/>
        <v>0</v>
      </c>
      <c r="H46" s="6">
        <v>0</v>
      </c>
      <c r="I46" s="6">
        <v>2</v>
      </c>
    </row>
    <row r="47" spans="1:9">
      <c r="A47" s="2">
        <v>40</v>
      </c>
      <c r="B47" s="40" t="s">
        <v>125</v>
      </c>
      <c r="C47" s="13" t="s">
        <v>126</v>
      </c>
      <c r="D47" s="7">
        <f t="shared" si="0"/>
        <v>2</v>
      </c>
      <c r="E47" s="7" t="s">
        <v>13</v>
      </c>
      <c r="F47" s="48">
        <v>0</v>
      </c>
      <c r="G47" s="49">
        <f t="shared" si="1"/>
        <v>0</v>
      </c>
      <c r="H47" s="6">
        <v>1</v>
      </c>
      <c r="I47" s="6">
        <v>1</v>
      </c>
    </row>
    <row r="48" spans="1:9">
      <c r="A48" s="2">
        <v>41</v>
      </c>
      <c r="B48" s="40" t="s">
        <v>127</v>
      </c>
      <c r="C48" s="13" t="s">
        <v>128</v>
      </c>
      <c r="D48" s="7">
        <f t="shared" si="0"/>
        <v>2</v>
      </c>
      <c r="E48" s="7" t="s">
        <v>13</v>
      </c>
      <c r="F48" s="48">
        <v>0</v>
      </c>
      <c r="G48" s="49">
        <f t="shared" si="1"/>
        <v>0</v>
      </c>
      <c r="H48" s="6">
        <v>2</v>
      </c>
      <c r="I48" s="6">
        <v>0</v>
      </c>
    </row>
    <row r="49" spans="1:9">
      <c r="A49" s="2">
        <v>42</v>
      </c>
      <c r="B49" s="40" t="s">
        <v>129</v>
      </c>
      <c r="C49" s="13" t="s">
        <v>130</v>
      </c>
      <c r="D49" s="7">
        <f t="shared" si="0"/>
        <v>2</v>
      </c>
      <c r="E49" s="7" t="s">
        <v>13</v>
      </c>
      <c r="F49" s="48">
        <v>0</v>
      </c>
      <c r="G49" s="49">
        <f t="shared" si="1"/>
        <v>0</v>
      </c>
      <c r="H49" s="6">
        <v>1</v>
      </c>
      <c r="I49" s="6">
        <v>1</v>
      </c>
    </row>
    <row r="50" spans="1:9">
      <c r="A50" s="2">
        <v>43</v>
      </c>
      <c r="B50" s="40"/>
      <c r="C50" s="13" t="s">
        <v>70</v>
      </c>
      <c r="D50" s="7">
        <f t="shared" si="0"/>
        <v>60</v>
      </c>
      <c r="E50" s="7" t="s">
        <v>71</v>
      </c>
      <c r="F50" s="48">
        <v>0</v>
      </c>
      <c r="G50" s="49">
        <f t="shared" si="1"/>
        <v>0</v>
      </c>
      <c r="H50" s="6">
        <v>30</v>
      </c>
      <c r="I50" s="6">
        <v>30</v>
      </c>
    </row>
    <row r="51" spans="1:9">
      <c r="A51" s="2">
        <v>44</v>
      </c>
      <c r="B51" s="40" t="s">
        <v>131</v>
      </c>
      <c r="C51" s="13" t="s">
        <v>132</v>
      </c>
      <c r="D51" s="7">
        <f t="shared" si="0"/>
        <v>2</v>
      </c>
      <c r="E51" s="7" t="s">
        <v>13</v>
      </c>
      <c r="F51" s="48">
        <v>0</v>
      </c>
      <c r="G51" s="49">
        <f t="shared" si="1"/>
        <v>0</v>
      </c>
      <c r="H51" s="6">
        <v>1</v>
      </c>
      <c r="I51" s="6">
        <v>1</v>
      </c>
    </row>
    <row r="52" spans="1:9">
      <c r="A52" s="54"/>
      <c r="B52" s="54"/>
      <c r="C52" s="54"/>
      <c r="D52" s="54"/>
      <c r="E52" s="54"/>
      <c r="F52" s="54"/>
      <c r="G52" s="24">
        <f>SUM(G10:G51)</f>
        <v>0</v>
      </c>
    </row>
    <row r="53" spans="1:9">
      <c r="A53" s="57" t="s">
        <v>74</v>
      </c>
      <c r="B53" s="57"/>
      <c r="C53" s="57"/>
      <c r="D53" s="57"/>
      <c r="E53" s="57"/>
      <c r="F53" s="57"/>
      <c r="G53" s="16">
        <f>G52</f>
        <v>0</v>
      </c>
    </row>
    <row r="54" spans="1:9">
      <c r="A54" s="17"/>
      <c r="B54" s="17"/>
      <c r="C54" s="17"/>
      <c r="D54" s="17"/>
      <c r="E54" s="17"/>
      <c r="F54" s="17"/>
      <c r="G54" s="18"/>
    </row>
    <row r="55" spans="1:9">
      <c r="A55" t="s">
        <v>75</v>
      </c>
      <c r="G55" s="19"/>
    </row>
  </sheetData>
  <mergeCells count="3">
    <mergeCell ref="A6:I6"/>
    <mergeCell ref="A52:F52"/>
    <mergeCell ref="A53:F53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D700"/>
    <pageSetUpPr fitToPage="1"/>
  </sheetPr>
  <dimension ref="A1:M51"/>
  <sheetViews>
    <sheetView workbookViewId="0">
      <selection activeCell="H9" sqref="H9:I9"/>
    </sheetView>
  </sheetViews>
  <sheetFormatPr defaultColWidth="8.7265625" defaultRowHeight="14.5"/>
  <cols>
    <col min="1" max="1" width="5.7265625" customWidth="1"/>
    <col min="2" max="2" width="20.26953125" customWidth="1"/>
    <col min="3" max="3" width="32.453125" customWidth="1"/>
    <col min="6" max="6" width="12.453125" customWidth="1"/>
    <col min="7" max="7" width="13.453125" customWidth="1"/>
    <col min="8" max="8" width="20.453125" customWidth="1"/>
    <col min="9" max="9" width="29.54296875" customWidth="1"/>
    <col min="10" max="10" width="9.1796875" customWidth="1"/>
    <col min="11" max="11" width="9.81640625" customWidth="1"/>
    <col min="12" max="12" width="9.1796875" customWidth="1"/>
    <col min="13" max="13" width="10.1796875" customWidth="1"/>
  </cols>
  <sheetData>
    <row r="1" spans="1:9">
      <c r="G1" s="1"/>
      <c r="I1" s="20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53" t="s">
        <v>153</v>
      </c>
      <c r="B6" s="53"/>
      <c r="C6" s="53"/>
      <c r="D6" s="53"/>
      <c r="E6" s="53"/>
      <c r="F6" s="53"/>
      <c r="G6" s="53"/>
      <c r="H6" s="53"/>
      <c r="I6" s="53"/>
    </row>
    <row r="9" spans="1:9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22">
        <v>1</v>
      </c>
      <c r="B10" s="28" t="s">
        <v>11</v>
      </c>
      <c r="C10" s="7" t="s">
        <v>12</v>
      </c>
      <c r="D10" s="7">
        <f>SUM(H10:I10)</f>
        <v>1</v>
      </c>
      <c r="E10" s="7" t="s">
        <v>13</v>
      </c>
      <c r="F10" s="50">
        <v>0</v>
      </c>
      <c r="G10" s="29">
        <f>D10*F10</f>
        <v>0</v>
      </c>
      <c r="H10" s="9">
        <v>0</v>
      </c>
      <c r="I10" s="9">
        <v>1</v>
      </c>
    </row>
    <row r="11" spans="1:9">
      <c r="A11" s="22">
        <f>A10+1</f>
        <v>2</v>
      </c>
      <c r="B11" s="28" t="s">
        <v>14</v>
      </c>
      <c r="C11" s="7" t="s">
        <v>15</v>
      </c>
      <c r="D11" s="7">
        <f t="shared" ref="D11:D47" si="0">SUM(H11:I11)</f>
        <v>1</v>
      </c>
      <c r="E11" s="7" t="s">
        <v>13</v>
      </c>
      <c r="F11" s="50">
        <v>0</v>
      </c>
      <c r="G11" s="29">
        <f t="shared" ref="G11:G47" si="1">D11*F11</f>
        <v>0</v>
      </c>
      <c r="H11" s="9">
        <v>0</v>
      </c>
      <c r="I11" s="9">
        <v>1</v>
      </c>
    </row>
    <row r="12" spans="1:9">
      <c r="A12" s="22">
        <f t="shared" ref="A12:A47" si="2">A11+1</f>
        <v>3</v>
      </c>
      <c r="B12" s="35" t="s">
        <v>16</v>
      </c>
      <c r="C12" s="6" t="s">
        <v>17</v>
      </c>
      <c r="D12" s="7">
        <f t="shared" si="0"/>
        <v>2</v>
      </c>
      <c r="E12" s="7" t="s">
        <v>13</v>
      </c>
      <c r="F12" s="45">
        <v>0</v>
      </c>
      <c r="G12" s="29">
        <f t="shared" si="1"/>
        <v>0</v>
      </c>
      <c r="H12" s="6">
        <v>2</v>
      </c>
      <c r="I12" s="6">
        <v>0</v>
      </c>
    </row>
    <row r="13" spans="1:9">
      <c r="A13" s="22">
        <f t="shared" si="2"/>
        <v>4</v>
      </c>
      <c r="B13" s="35" t="s">
        <v>18</v>
      </c>
      <c r="C13" s="6" t="s">
        <v>17</v>
      </c>
      <c r="D13" s="7">
        <f t="shared" si="0"/>
        <v>2</v>
      </c>
      <c r="E13" s="7" t="s">
        <v>13</v>
      </c>
      <c r="F13" s="45">
        <v>0</v>
      </c>
      <c r="G13" s="29">
        <f t="shared" si="1"/>
        <v>0</v>
      </c>
      <c r="H13" s="6">
        <v>0</v>
      </c>
      <c r="I13" s="6">
        <v>2</v>
      </c>
    </row>
    <row r="14" spans="1:9">
      <c r="A14" s="22">
        <f t="shared" si="2"/>
        <v>5</v>
      </c>
      <c r="B14" s="35" t="s">
        <v>19</v>
      </c>
      <c r="C14" s="6" t="s">
        <v>20</v>
      </c>
      <c r="D14" s="7">
        <f t="shared" si="0"/>
        <v>1</v>
      </c>
      <c r="E14" s="7" t="s">
        <v>13</v>
      </c>
      <c r="F14" s="45">
        <v>0</v>
      </c>
      <c r="G14" s="29">
        <f t="shared" si="1"/>
        <v>0</v>
      </c>
      <c r="H14" s="6">
        <v>1</v>
      </c>
      <c r="I14" s="6">
        <v>0</v>
      </c>
    </row>
    <row r="15" spans="1:9">
      <c r="A15" s="22">
        <f t="shared" si="2"/>
        <v>6</v>
      </c>
      <c r="B15" s="35">
        <v>721110956020</v>
      </c>
      <c r="C15" s="6" t="s">
        <v>21</v>
      </c>
      <c r="D15" s="7">
        <f t="shared" si="0"/>
        <v>2</v>
      </c>
      <c r="E15" s="7" t="s">
        <v>13</v>
      </c>
      <c r="F15" s="45">
        <v>0</v>
      </c>
      <c r="G15" s="29">
        <f t="shared" si="1"/>
        <v>0</v>
      </c>
      <c r="H15" s="6">
        <v>2</v>
      </c>
      <c r="I15" s="6">
        <v>0</v>
      </c>
    </row>
    <row r="16" spans="1:9">
      <c r="A16" s="22">
        <f t="shared" si="2"/>
        <v>7</v>
      </c>
      <c r="B16" s="35" t="s">
        <v>22</v>
      </c>
      <c r="C16" s="6" t="s">
        <v>23</v>
      </c>
      <c r="D16" s="7">
        <f t="shared" si="0"/>
        <v>1</v>
      </c>
      <c r="E16" s="7" t="s">
        <v>13</v>
      </c>
      <c r="F16" s="45">
        <v>0</v>
      </c>
      <c r="G16" s="29">
        <f t="shared" si="1"/>
        <v>0</v>
      </c>
      <c r="H16" s="6">
        <v>0</v>
      </c>
      <c r="I16" s="6">
        <v>1</v>
      </c>
    </row>
    <row r="17" spans="1:13">
      <c r="A17" s="22">
        <f t="shared" si="2"/>
        <v>8</v>
      </c>
      <c r="B17" s="35" t="s">
        <v>24</v>
      </c>
      <c r="C17" s="6" t="s">
        <v>25</v>
      </c>
      <c r="D17" s="7">
        <f t="shared" si="0"/>
        <v>2</v>
      </c>
      <c r="E17" s="7" t="s">
        <v>13</v>
      </c>
      <c r="F17" s="45">
        <v>0</v>
      </c>
      <c r="G17" s="29">
        <f t="shared" si="1"/>
        <v>0</v>
      </c>
      <c r="H17" s="6">
        <v>1</v>
      </c>
      <c r="I17" s="6">
        <v>1</v>
      </c>
    </row>
    <row r="18" spans="1:13" ht="29">
      <c r="A18" s="22">
        <f t="shared" si="2"/>
        <v>9</v>
      </c>
      <c r="B18" s="36" t="s">
        <v>26</v>
      </c>
      <c r="C18" s="11" t="s">
        <v>27</v>
      </c>
      <c r="D18" s="7">
        <f t="shared" si="0"/>
        <v>2</v>
      </c>
      <c r="E18" s="7" t="s">
        <v>13</v>
      </c>
      <c r="F18" s="45">
        <v>0</v>
      </c>
      <c r="G18" s="29">
        <f t="shared" si="1"/>
        <v>0</v>
      </c>
      <c r="H18" s="6">
        <v>1</v>
      </c>
      <c r="I18" s="6">
        <v>1</v>
      </c>
    </row>
    <row r="19" spans="1:13">
      <c r="A19" s="22">
        <f t="shared" si="2"/>
        <v>10</v>
      </c>
      <c r="B19" s="36"/>
      <c r="C19" s="11"/>
      <c r="D19" s="7">
        <f t="shared" si="0"/>
        <v>0</v>
      </c>
      <c r="E19" s="7" t="s">
        <v>13</v>
      </c>
      <c r="F19" s="45">
        <v>0</v>
      </c>
      <c r="G19" s="29">
        <f t="shared" si="1"/>
        <v>0</v>
      </c>
      <c r="H19" s="6"/>
      <c r="I19" s="6"/>
    </row>
    <row r="20" spans="1:13" ht="29">
      <c r="A20" s="22">
        <f t="shared" si="2"/>
        <v>11</v>
      </c>
      <c r="B20" s="36">
        <v>2389901368</v>
      </c>
      <c r="C20" s="11" t="s">
        <v>30</v>
      </c>
      <c r="D20" s="7">
        <f t="shared" si="0"/>
        <v>1</v>
      </c>
      <c r="E20" s="7" t="s">
        <v>13</v>
      </c>
      <c r="F20" s="45">
        <v>0</v>
      </c>
      <c r="G20" s="29">
        <f t="shared" si="1"/>
        <v>0</v>
      </c>
      <c r="H20" s="6">
        <v>1</v>
      </c>
      <c r="I20" s="6">
        <v>0</v>
      </c>
    </row>
    <row r="21" spans="1:13">
      <c r="A21" s="22">
        <f t="shared" si="2"/>
        <v>12</v>
      </c>
      <c r="B21" s="35">
        <v>16080450060</v>
      </c>
      <c r="C21" s="6" t="s">
        <v>31</v>
      </c>
      <c r="D21" s="7">
        <f t="shared" si="0"/>
        <v>2</v>
      </c>
      <c r="E21" s="7" t="s">
        <v>13</v>
      </c>
      <c r="F21" s="45">
        <v>0</v>
      </c>
      <c r="G21" s="29">
        <f t="shared" si="1"/>
        <v>0</v>
      </c>
      <c r="H21" s="6">
        <v>1</v>
      </c>
      <c r="I21" s="6">
        <v>1</v>
      </c>
    </row>
    <row r="22" spans="1:13" ht="29">
      <c r="A22" s="22">
        <f t="shared" si="2"/>
        <v>13</v>
      </c>
      <c r="B22" s="35">
        <v>2389901362</v>
      </c>
      <c r="C22" s="12" t="s">
        <v>32</v>
      </c>
      <c r="D22" s="7">
        <f t="shared" si="0"/>
        <v>2</v>
      </c>
      <c r="E22" s="7" t="s">
        <v>13</v>
      </c>
      <c r="F22" s="45">
        <v>0</v>
      </c>
      <c r="G22" s="29">
        <f t="shared" si="1"/>
        <v>0</v>
      </c>
      <c r="H22" s="13">
        <v>1</v>
      </c>
      <c r="I22" s="13">
        <v>1</v>
      </c>
      <c r="K22" s="33"/>
      <c r="L22" s="33"/>
      <c r="M22" s="33"/>
    </row>
    <row r="23" spans="1:13">
      <c r="A23" s="22">
        <f t="shared" si="2"/>
        <v>14</v>
      </c>
      <c r="B23" s="31" t="s">
        <v>106</v>
      </c>
      <c r="C23" s="13" t="s">
        <v>107</v>
      </c>
      <c r="D23" s="7">
        <f t="shared" si="0"/>
        <v>6</v>
      </c>
      <c r="E23" s="7" t="s">
        <v>13</v>
      </c>
      <c r="F23" s="45">
        <v>0</v>
      </c>
      <c r="G23" s="29">
        <f t="shared" si="1"/>
        <v>0</v>
      </c>
      <c r="H23" s="6">
        <v>3</v>
      </c>
      <c r="I23" s="6">
        <v>3</v>
      </c>
    </row>
    <row r="24" spans="1:13">
      <c r="A24" s="22">
        <f t="shared" si="2"/>
        <v>15</v>
      </c>
      <c r="B24" s="31">
        <v>9013747</v>
      </c>
      <c r="C24" s="13" t="s">
        <v>108</v>
      </c>
      <c r="D24" s="7">
        <f t="shared" si="0"/>
        <v>6</v>
      </c>
      <c r="E24" s="7" t="s">
        <v>13</v>
      </c>
      <c r="F24" s="45">
        <v>0</v>
      </c>
      <c r="G24" s="29">
        <f t="shared" si="1"/>
        <v>0</v>
      </c>
      <c r="H24" s="6">
        <v>4</v>
      </c>
      <c r="I24" s="6">
        <v>2</v>
      </c>
    </row>
    <row r="25" spans="1:13">
      <c r="A25" s="22">
        <f t="shared" si="2"/>
        <v>16</v>
      </c>
      <c r="B25" s="35" t="s">
        <v>133</v>
      </c>
      <c r="C25" s="15" t="s">
        <v>134</v>
      </c>
      <c r="D25" s="7">
        <f t="shared" si="0"/>
        <v>2</v>
      </c>
      <c r="E25" s="7" t="s">
        <v>13</v>
      </c>
      <c r="F25" s="45">
        <v>0</v>
      </c>
      <c r="G25" s="29">
        <f t="shared" si="1"/>
        <v>0</v>
      </c>
      <c r="H25" s="6">
        <v>1</v>
      </c>
      <c r="I25" s="6">
        <v>1</v>
      </c>
    </row>
    <row r="26" spans="1:13">
      <c r="A26" s="22">
        <f t="shared" si="2"/>
        <v>17</v>
      </c>
      <c r="B26" s="35" t="s">
        <v>135</v>
      </c>
      <c r="C26" s="13" t="s">
        <v>136</v>
      </c>
      <c r="D26" s="7">
        <f t="shared" si="0"/>
        <v>4</v>
      </c>
      <c r="E26" s="7" t="s">
        <v>13</v>
      </c>
      <c r="F26" s="45">
        <v>0</v>
      </c>
      <c r="G26" s="29">
        <f t="shared" si="1"/>
        <v>0</v>
      </c>
      <c r="H26" s="6">
        <v>2</v>
      </c>
      <c r="I26" s="6">
        <v>2</v>
      </c>
    </row>
    <row r="27" spans="1:13">
      <c r="A27" s="22">
        <f t="shared" si="2"/>
        <v>18</v>
      </c>
      <c r="B27" s="35" t="s">
        <v>137</v>
      </c>
      <c r="C27" s="15" t="s">
        <v>138</v>
      </c>
      <c r="D27" s="7">
        <f t="shared" si="0"/>
        <v>2</v>
      </c>
      <c r="E27" s="7" t="s">
        <v>13</v>
      </c>
      <c r="F27" s="45">
        <v>0</v>
      </c>
      <c r="G27" s="29">
        <f t="shared" si="1"/>
        <v>0</v>
      </c>
      <c r="H27" s="6">
        <v>1</v>
      </c>
      <c r="I27" s="6">
        <v>1</v>
      </c>
    </row>
    <row r="28" spans="1:13">
      <c r="A28" s="22">
        <f t="shared" si="2"/>
        <v>19</v>
      </c>
      <c r="B28" s="35" t="s">
        <v>139</v>
      </c>
      <c r="C28" s="13" t="s">
        <v>140</v>
      </c>
      <c r="D28" s="7">
        <f t="shared" si="0"/>
        <v>2</v>
      </c>
      <c r="E28" s="7" t="s">
        <v>13</v>
      </c>
      <c r="F28" s="45">
        <v>0</v>
      </c>
      <c r="G28" s="29">
        <f t="shared" si="1"/>
        <v>0</v>
      </c>
      <c r="H28" s="6">
        <v>1</v>
      </c>
      <c r="I28" s="6">
        <v>1</v>
      </c>
    </row>
    <row r="29" spans="1:13">
      <c r="A29" s="22">
        <f t="shared" si="2"/>
        <v>20</v>
      </c>
      <c r="B29" s="35">
        <v>64210</v>
      </c>
      <c r="C29" s="13" t="s">
        <v>44</v>
      </c>
      <c r="D29" s="7">
        <f t="shared" si="0"/>
        <v>4</v>
      </c>
      <c r="E29" s="7" t="s">
        <v>13</v>
      </c>
      <c r="F29" s="45">
        <v>0</v>
      </c>
      <c r="G29" s="29">
        <f t="shared" si="1"/>
        <v>0</v>
      </c>
      <c r="H29" s="6">
        <v>2</v>
      </c>
      <c r="I29" s="6">
        <v>2</v>
      </c>
    </row>
    <row r="30" spans="1:13">
      <c r="A30" s="22">
        <f t="shared" si="2"/>
        <v>21</v>
      </c>
      <c r="B30" s="35">
        <v>48892</v>
      </c>
      <c r="C30" s="15" t="s">
        <v>44</v>
      </c>
      <c r="D30" s="7">
        <f t="shared" si="0"/>
        <v>4</v>
      </c>
      <c r="E30" s="7" t="s">
        <v>13</v>
      </c>
      <c r="F30" s="45">
        <v>0</v>
      </c>
      <c r="G30" s="29">
        <f t="shared" si="1"/>
        <v>0</v>
      </c>
      <c r="H30" s="6">
        <v>2</v>
      </c>
      <c r="I30" s="6">
        <v>2</v>
      </c>
    </row>
    <row r="31" spans="1:13">
      <c r="A31" s="22">
        <f t="shared" si="2"/>
        <v>22</v>
      </c>
      <c r="B31" s="35" t="s">
        <v>141</v>
      </c>
      <c r="C31" s="13" t="s">
        <v>142</v>
      </c>
      <c r="D31" s="7">
        <f t="shared" si="0"/>
        <v>2</v>
      </c>
      <c r="E31" s="7" t="s">
        <v>13</v>
      </c>
      <c r="F31" s="45">
        <v>0</v>
      </c>
      <c r="G31" s="29">
        <f t="shared" si="1"/>
        <v>0</v>
      </c>
      <c r="H31" s="6">
        <v>1</v>
      </c>
      <c r="I31" s="6">
        <v>1</v>
      </c>
    </row>
    <row r="32" spans="1:13">
      <c r="A32" s="22">
        <f t="shared" si="2"/>
        <v>23</v>
      </c>
      <c r="B32" s="35" t="s">
        <v>143</v>
      </c>
      <c r="C32" s="13" t="s">
        <v>144</v>
      </c>
      <c r="D32" s="7">
        <f t="shared" si="0"/>
        <v>2</v>
      </c>
      <c r="E32" s="7" t="s">
        <v>13</v>
      </c>
      <c r="F32" s="45">
        <v>0</v>
      </c>
      <c r="G32" s="29">
        <f t="shared" si="1"/>
        <v>0</v>
      </c>
      <c r="H32" s="6">
        <v>1</v>
      </c>
      <c r="I32" s="6">
        <v>1</v>
      </c>
    </row>
    <row r="33" spans="1:9">
      <c r="A33" s="22">
        <f t="shared" si="2"/>
        <v>24</v>
      </c>
      <c r="B33" s="35" t="s">
        <v>49</v>
      </c>
      <c r="C33" s="13" t="s">
        <v>50</v>
      </c>
      <c r="D33" s="7">
        <f t="shared" si="0"/>
        <v>10</v>
      </c>
      <c r="E33" s="7" t="s">
        <v>13</v>
      </c>
      <c r="F33" s="45">
        <v>0</v>
      </c>
      <c r="G33" s="29">
        <f t="shared" si="1"/>
        <v>0</v>
      </c>
      <c r="H33" s="6">
        <v>5</v>
      </c>
      <c r="I33" s="6">
        <v>5</v>
      </c>
    </row>
    <row r="34" spans="1:9">
      <c r="A34" s="22">
        <f t="shared" si="2"/>
        <v>25</v>
      </c>
      <c r="B34" s="35">
        <v>661308020</v>
      </c>
      <c r="C34" s="13" t="s">
        <v>51</v>
      </c>
      <c r="D34" s="7">
        <f t="shared" si="0"/>
        <v>4</v>
      </c>
      <c r="E34" s="7" t="s">
        <v>13</v>
      </c>
      <c r="F34" s="45">
        <v>0</v>
      </c>
      <c r="G34" s="29">
        <f t="shared" si="1"/>
        <v>0</v>
      </c>
      <c r="H34" s="6">
        <v>2</v>
      </c>
      <c r="I34" s="6">
        <v>2</v>
      </c>
    </row>
    <row r="35" spans="1:9">
      <c r="A35" s="22">
        <f t="shared" si="2"/>
        <v>26</v>
      </c>
      <c r="B35" s="35" t="s">
        <v>52</v>
      </c>
      <c r="C35" s="13" t="s">
        <v>53</v>
      </c>
      <c r="D35" s="7">
        <f t="shared" si="0"/>
        <v>0</v>
      </c>
      <c r="E35" s="7" t="s">
        <v>13</v>
      </c>
      <c r="F35" s="45">
        <v>0</v>
      </c>
      <c r="G35" s="29">
        <f t="shared" si="1"/>
        <v>0</v>
      </c>
      <c r="H35" s="6">
        <v>0</v>
      </c>
      <c r="I35" s="6">
        <v>0</v>
      </c>
    </row>
    <row r="36" spans="1:9">
      <c r="A36" s="22">
        <f t="shared" si="2"/>
        <v>27</v>
      </c>
      <c r="B36" s="35" t="s">
        <v>54</v>
      </c>
      <c r="C36" s="13" t="s">
        <v>51</v>
      </c>
      <c r="D36" s="7">
        <f t="shared" si="0"/>
        <v>2</v>
      </c>
      <c r="E36" s="7" t="s">
        <v>13</v>
      </c>
      <c r="F36" s="45">
        <v>0</v>
      </c>
      <c r="G36" s="29">
        <f t="shared" si="1"/>
        <v>0</v>
      </c>
      <c r="H36" s="6">
        <v>2</v>
      </c>
      <c r="I36" s="6">
        <v>0</v>
      </c>
    </row>
    <row r="37" spans="1:9">
      <c r="A37" s="22">
        <f t="shared" si="2"/>
        <v>28</v>
      </c>
      <c r="B37" s="35" t="s">
        <v>55</v>
      </c>
      <c r="C37" s="13" t="s">
        <v>56</v>
      </c>
      <c r="D37" s="7">
        <f t="shared" si="0"/>
        <v>12</v>
      </c>
      <c r="E37" s="7" t="s">
        <v>13</v>
      </c>
      <c r="F37" s="45">
        <v>0</v>
      </c>
      <c r="G37" s="29">
        <f t="shared" si="1"/>
        <v>0</v>
      </c>
      <c r="H37" s="6">
        <v>6</v>
      </c>
      <c r="I37" s="6">
        <v>6</v>
      </c>
    </row>
    <row r="38" spans="1:9">
      <c r="A38" s="22">
        <f t="shared" si="2"/>
        <v>29</v>
      </c>
      <c r="B38" s="35" t="s">
        <v>57</v>
      </c>
      <c r="C38" s="13" t="s">
        <v>56</v>
      </c>
      <c r="D38" s="7">
        <f t="shared" si="0"/>
        <v>4</v>
      </c>
      <c r="E38" s="7" t="s">
        <v>13</v>
      </c>
      <c r="F38" s="45">
        <v>0</v>
      </c>
      <c r="G38" s="29">
        <f t="shared" si="1"/>
        <v>0</v>
      </c>
      <c r="H38" s="6">
        <v>2</v>
      </c>
      <c r="I38" s="6">
        <v>2</v>
      </c>
    </row>
    <row r="39" spans="1:9">
      <c r="A39" s="22">
        <f t="shared" si="2"/>
        <v>30</v>
      </c>
      <c r="B39" s="35" t="s">
        <v>145</v>
      </c>
      <c r="C39" s="15" t="s">
        <v>146</v>
      </c>
      <c r="D39" s="7">
        <f t="shared" si="0"/>
        <v>2</v>
      </c>
      <c r="E39" s="7" t="s">
        <v>13</v>
      </c>
      <c r="F39" s="45">
        <v>0</v>
      </c>
      <c r="G39" s="29">
        <f t="shared" si="1"/>
        <v>0</v>
      </c>
      <c r="H39" s="6">
        <v>1</v>
      </c>
      <c r="I39" s="6">
        <v>1</v>
      </c>
    </row>
    <row r="40" spans="1:9">
      <c r="A40" s="22">
        <f t="shared" si="2"/>
        <v>31</v>
      </c>
      <c r="B40" s="35" t="s">
        <v>147</v>
      </c>
      <c r="C40" s="15" t="s">
        <v>148</v>
      </c>
      <c r="D40" s="7">
        <f t="shared" si="0"/>
        <v>2</v>
      </c>
      <c r="E40" s="7" t="s">
        <v>13</v>
      </c>
      <c r="F40" s="45">
        <v>0</v>
      </c>
      <c r="G40" s="29">
        <f t="shared" si="1"/>
        <v>0</v>
      </c>
      <c r="H40" s="6">
        <v>1</v>
      </c>
      <c r="I40" s="6">
        <v>1</v>
      </c>
    </row>
    <row r="41" spans="1:9">
      <c r="A41" s="22">
        <f t="shared" si="2"/>
        <v>32</v>
      </c>
      <c r="B41" s="28">
        <v>3414011</v>
      </c>
      <c r="C41" s="13" t="s">
        <v>62</v>
      </c>
      <c r="D41" s="7">
        <f t="shared" si="0"/>
        <v>1</v>
      </c>
      <c r="E41" s="7" t="s">
        <v>13</v>
      </c>
      <c r="F41" s="45">
        <v>0</v>
      </c>
      <c r="G41" s="29">
        <f t="shared" si="1"/>
        <v>0</v>
      </c>
      <c r="H41" s="6">
        <v>1</v>
      </c>
      <c r="I41" s="6">
        <v>0</v>
      </c>
    </row>
    <row r="42" spans="1:9">
      <c r="A42" s="22">
        <f t="shared" si="2"/>
        <v>33</v>
      </c>
      <c r="B42" s="28" t="s">
        <v>63</v>
      </c>
      <c r="C42" s="13" t="s">
        <v>64</v>
      </c>
      <c r="D42" s="7">
        <f t="shared" si="0"/>
        <v>1</v>
      </c>
      <c r="E42" s="7" t="s">
        <v>13</v>
      </c>
      <c r="F42" s="45">
        <v>0</v>
      </c>
      <c r="G42" s="29">
        <f t="shared" si="1"/>
        <v>0</v>
      </c>
      <c r="H42" s="6">
        <v>1</v>
      </c>
      <c r="I42" s="6">
        <v>0</v>
      </c>
    </row>
    <row r="43" spans="1:9">
      <c r="A43" s="22">
        <f t="shared" si="2"/>
        <v>34</v>
      </c>
      <c r="B43" s="28">
        <v>390242407</v>
      </c>
      <c r="C43" s="13" t="s">
        <v>149</v>
      </c>
      <c r="D43" s="7">
        <f t="shared" si="0"/>
        <v>2</v>
      </c>
      <c r="E43" s="7" t="s">
        <v>13</v>
      </c>
      <c r="F43" s="45">
        <v>0</v>
      </c>
      <c r="G43" s="29">
        <f t="shared" si="1"/>
        <v>0</v>
      </c>
      <c r="H43" s="6">
        <v>1</v>
      </c>
      <c r="I43" s="6">
        <v>1</v>
      </c>
    </row>
    <row r="44" spans="1:9">
      <c r="A44" s="22">
        <f t="shared" si="2"/>
        <v>35</v>
      </c>
      <c r="B44" s="28" t="s">
        <v>67</v>
      </c>
      <c r="C44" s="13" t="s">
        <v>68</v>
      </c>
      <c r="D44" s="7">
        <f t="shared" si="0"/>
        <v>2</v>
      </c>
      <c r="E44" s="7" t="s">
        <v>13</v>
      </c>
      <c r="F44" s="45">
        <v>0</v>
      </c>
      <c r="G44" s="29">
        <f t="shared" si="1"/>
        <v>0</v>
      </c>
      <c r="H44" s="6">
        <v>2</v>
      </c>
      <c r="I44" s="6">
        <v>0</v>
      </c>
    </row>
    <row r="45" spans="1:9">
      <c r="A45" s="22">
        <f t="shared" si="2"/>
        <v>36</v>
      </c>
      <c r="B45" s="28">
        <v>66013003056</v>
      </c>
      <c r="C45" s="13" t="s">
        <v>69</v>
      </c>
      <c r="D45" s="7">
        <f t="shared" si="0"/>
        <v>2</v>
      </c>
      <c r="E45" s="7" t="s">
        <v>13</v>
      </c>
      <c r="F45" s="45">
        <v>0</v>
      </c>
      <c r="G45" s="29">
        <f t="shared" si="1"/>
        <v>0</v>
      </c>
      <c r="H45" s="6">
        <v>1</v>
      </c>
      <c r="I45" s="6">
        <v>1</v>
      </c>
    </row>
    <row r="46" spans="1:9">
      <c r="A46" s="22">
        <f t="shared" si="2"/>
        <v>37</v>
      </c>
      <c r="B46" s="28"/>
      <c r="C46" s="13" t="s">
        <v>70</v>
      </c>
      <c r="D46" s="7">
        <f t="shared" si="0"/>
        <v>60</v>
      </c>
      <c r="E46" s="7" t="s">
        <v>71</v>
      </c>
      <c r="F46" s="45">
        <v>0</v>
      </c>
      <c r="G46" s="29">
        <f t="shared" si="1"/>
        <v>0</v>
      </c>
      <c r="H46" s="6">
        <v>30</v>
      </c>
      <c r="I46" s="6">
        <v>30</v>
      </c>
    </row>
    <row r="47" spans="1:9">
      <c r="A47" s="22">
        <f t="shared" si="2"/>
        <v>38</v>
      </c>
      <c r="B47" s="28" t="s">
        <v>72</v>
      </c>
      <c r="C47" s="13" t="s">
        <v>73</v>
      </c>
      <c r="D47" s="7">
        <f t="shared" si="0"/>
        <v>2</v>
      </c>
      <c r="E47" s="7" t="s">
        <v>13</v>
      </c>
      <c r="F47" s="45">
        <v>0</v>
      </c>
      <c r="G47" s="29">
        <f t="shared" si="1"/>
        <v>0</v>
      </c>
      <c r="H47" s="6">
        <v>1</v>
      </c>
      <c r="I47" s="6">
        <v>1</v>
      </c>
    </row>
    <row r="48" spans="1:9">
      <c r="A48" s="54">
        <v>0</v>
      </c>
      <c r="B48" s="54"/>
      <c r="C48" s="54"/>
      <c r="D48" s="54"/>
      <c r="E48" s="54"/>
      <c r="F48" s="54"/>
      <c r="G48" s="16">
        <f>SUM(G10:G47)</f>
        <v>0</v>
      </c>
    </row>
    <row r="49" spans="1:7">
      <c r="A49" s="57" t="s">
        <v>74</v>
      </c>
      <c r="B49" s="57"/>
      <c r="C49" s="57"/>
      <c r="D49" s="57"/>
      <c r="E49" s="57"/>
      <c r="F49" s="57"/>
      <c r="G49" s="16">
        <f>G48</f>
        <v>0</v>
      </c>
    </row>
    <row r="50" spans="1:7">
      <c r="A50" s="17"/>
      <c r="B50" s="17"/>
      <c r="C50" s="17"/>
      <c r="D50" s="17"/>
      <c r="E50" s="17"/>
      <c r="F50" s="17"/>
      <c r="G50" s="18"/>
    </row>
    <row r="51" spans="1:7">
      <c r="A51" t="s">
        <v>75</v>
      </c>
      <c r="G51" s="19"/>
    </row>
  </sheetData>
  <mergeCells count="3">
    <mergeCell ref="A6:I6"/>
    <mergeCell ref="A48:F48"/>
    <mergeCell ref="A49:F49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M49"/>
  <sheetViews>
    <sheetView workbookViewId="0">
      <selection activeCell="H9" sqref="H9:I9"/>
    </sheetView>
  </sheetViews>
  <sheetFormatPr defaultColWidth="8.7265625" defaultRowHeight="14.5"/>
  <cols>
    <col min="1" max="1" width="6.54296875" customWidth="1"/>
    <col min="2" max="2" width="20.7265625" customWidth="1"/>
    <col min="3" max="3" width="28" customWidth="1"/>
    <col min="4" max="4" width="9.1796875" customWidth="1"/>
    <col min="6" max="6" width="10.81640625" customWidth="1"/>
    <col min="7" max="7" width="12.7265625" customWidth="1"/>
    <col min="8" max="8" width="21.54296875" customWidth="1"/>
    <col min="9" max="9" width="30.1796875" customWidth="1"/>
    <col min="10" max="10" width="10" customWidth="1"/>
    <col min="11" max="11" width="10.453125" customWidth="1"/>
    <col min="12" max="12" width="9.7265625" customWidth="1"/>
    <col min="13" max="13" width="9.1796875" customWidth="1"/>
  </cols>
  <sheetData>
    <row r="1" spans="1:9">
      <c r="G1" s="1"/>
      <c r="I1" s="20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53" t="s">
        <v>154</v>
      </c>
      <c r="B6" s="53"/>
      <c r="C6" s="53"/>
      <c r="D6" s="53"/>
      <c r="E6" s="53"/>
      <c r="F6" s="53"/>
      <c r="G6" s="53"/>
      <c r="H6" s="53"/>
      <c r="I6" s="53"/>
    </row>
    <row r="9" spans="1:9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34">
        <v>1</v>
      </c>
      <c r="B10" s="28" t="s">
        <v>11</v>
      </c>
      <c r="C10" s="6" t="s">
        <v>12</v>
      </c>
      <c r="D10" s="7">
        <f>SUM(H10:I10)</f>
        <v>1</v>
      </c>
      <c r="E10" s="7" t="s">
        <v>13</v>
      </c>
      <c r="F10" s="46">
        <v>0</v>
      </c>
      <c r="G10" s="49">
        <f>D10*F10</f>
        <v>0</v>
      </c>
      <c r="H10" s="9">
        <v>0</v>
      </c>
      <c r="I10" s="9">
        <v>1</v>
      </c>
    </row>
    <row r="11" spans="1:9">
      <c r="A11" s="34">
        <f>A10+1</f>
        <v>2</v>
      </c>
      <c r="B11" s="28" t="s">
        <v>14</v>
      </c>
      <c r="C11" s="6" t="s">
        <v>15</v>
      </c>
      <c r="D11" s="7">
        <f t="shared" ref="D11:D45" si="0">SUM(H11:I11)</f>
        <v>1</v>
      </c>
      <c r="E11" s="7" t="s">
        <v>13</v>
      </c>
      <c r="F11" s="46">
        <v>0</v>
      </c>
      <c r="G11" s="49">
        <f t="shared" ref="G11:G45" si="1">D11*F11</f>
        <v>0</v>
      </c>
      <c r="H11" s="9">
        <v>0</v>
      </c>
      <c r="I11" s="9">
        <v>1</v>
      </c>
    </row>
    <row r="12" spans="1:9">
      <c r="A12" s="34">
        <f t="shared" ref="A12:A45" si="2">A11+1</f>
        <v>3</v>
      </c>
      <c r="B12" s="28" t="s">
        <v>16</v>
      </c>
      <c r="C12" s="6" t="s">
        <v>17</v>
      </c>
      <c r="D12" s="7">
        <f t="shared" si="0"/>
        <v>2</v>
      </c>
      <c r="E12" s="7" t="s">
        <v>13</v>
      </c>
      <c r="F12" s="48">
        <v>0</v>
      </c>
      <c r="G12" s="49">
        <f t="shared" si="1"/>
        <v>0</v>
      </c>
      <c r="H12" s="6">
        <v>2</v>
      </c>
      <c r="I12" s="6">
        <v>0</v>
      </c>
    </row>
    <row r="13" spans="1:9">
      <c r="A13" s="34">
        <f t="shared" si="2"/>
        <v>4</v>
      </c>
      <c r="B13" s="28" t="s">
        <v>18</v>
      </c>
      <c r="C13" s="6" t="s">
        <v>17</v>
      </c>
      <c r="D13" s="7">
        <f t="shared" si="0"/>
        <v>2</v>
      </c>
      <c r="E13" s="7" t="s">
        <v>13</v>
      </c>
      <c r="F13" s="48">
        <v>0</v>
      </c>
      <c r="G13" s="49">
        <f t="shared" si="1"/>
        <v>0</v>
      </c>
      <c r="H13" s="6">
        <v>0</v>
      </c>
      <c r="I13" s="6">
        <v>2</v>
      </c>
    </row>
    <row r="14" spans="1:9">
      <c r="A14" s="34">
        <f t="shared" si="2"/>
        <v>5</v>
      </c>
      <c r="B14" s="28" t="s">
        <v>19</v>
      </c>
      <c r="C14" s="6" t="s">
        <v>20</v>
      </c>
      <c r="D14" s="7">
        <f t="shared" si="0"/>
        <v>2</v>
      </c>
      <c r="E14" s="7" t="s">
        <v>13</v>
      </c>
      <c r="F14" s="48">
        <v>0</v>
      </c>
      <c r="G14" s="49">
        <f t="shared" si="1"/>
        <v>0</v>
      </c>
      <c r="H14" s="6">
        <v>1</v>
      </c>
      <c r="I14" s="6">
        <v>1</v>
      </c>
    </row>
    <row r="15" spans="1:9">
      <c r="A15" s="34">
        <f t="shared" si="2"/>
        <v>6</v>
      </c>
      <c r="B15" s="28">
        <v>721110956020</v>
      </c>
      <c r="C15" s="6" t="s">
        <v>21</v>
      </c>
      <c r="D15" s="7">
        <f t="shared" si="0"/>
        <v>2</v>
      </c>
      <c r="E15" s="7" t="s">
        <v>13</v>
      </c>
      <c r="F15" s="48">
        <v>0</v>
      </c>
      <c r="G15" s="49">
        <f t="shared" si="1"/>
        <v>0</v>
      </c>
      <c r="H15" s="6">
        <v>2</v>
      </c>
      <c r="I15" s="6">
        <v>0</v>
      </c>
    </row>
    <row r="16" spans="1:9">
      <c r="A16" s="34">
        <f t="shared" si="2"/>
        <v>7</v>
      </c>
      <c r="B16" s="28" t="s">
        <v>22</v>
      </c>
      <c r="C16" s="6" t="s">
        <v>23</v>
      </c>
      <c r="D16" s="7">
        <f t="shared" si="0"/>
        <v>1</v>
      </c>
      <c r="E16" s="7" t="s">
        <v>13</v>
      </c>
      <c r="F16" s="48">
        <v>0</v>
      </c>
      <c r="G16" s="49">
        <f t="shared" si="1"/>
        <v>0</v>
      </c>
      <c r="H16" s="6">
        <v>0</v>
      </c>
      <c r="I16" s="6">
        <v>1</v>
      </c>
    </row>
    <row r="17" spans="1:13">
      <c r="A17" s="34">
        <f t="shared" si="2"/>
        <v>8</v>
      </c>
      <c r="B17" s="28" t="s">
        <v>24</v>
      </c>
      <c r="C17" s="6" t="s">
        <v>25</v>
      </c>
      <c r="D17" s="7">
        <f t="shared" si="0"/>
        <v>2</v>
      </c>
      <c r="E17" s="7" t="s">
        <v>13</v>
      </c>
      <c r="F17" s="48">
        <v>0</v>
      </c>
      <c r="G17" s="49">
        <f t="shared" si="1"/>
        <v>0</v>
      </c>
      <c r="H17" s="6">
        <v>1</v>
      </c>
      <c r="I17" s="6">
        <v>1</v>
      </c>
    </row>
    <row r="18" spans="1:13" ht="29">
      <c r="A18" s="34">
        <f t="shared" si="2"/>
        <v>9</v>
      </c>
      <c r="B18" s="30" t="s">
        <v>26</v>
      </c>
      <c r="C18" s="11" t="s">
        <v>27</v>
      </c>
      <c r="D18" s="7">
        <f t="shared" si="0"/>
        <v>6</v>
      </c>
      <c r="E18" s="7" t="s">
        <v>13</v>
      </c>
      <c r="F18" s="48">
        <v>0</v>
      </c>
      <c r="G18" s="49">
        <f t="shared" si="1"/>
        <v>0</v>
      </c>
      <c r="H18" s="6">
        <v>3</v>
      </c>
      <c r="I18" s="6">
        <v>3</v>
      </c>
    </row>
    <row r="19" spans="1:13" ht="29">
      <c r="A19" s="34">
        <f t="shared" si="2"/>
        <v>10</v>
      </c>
      <c r="B19" s="30" t="s">
        <v>28</v>
      </c>
      <c r="C19" s="11" t="s">
        <v>29</v>
      </c>
      <c r="D19" s="7">
        <f t="shared" si="0"/>
        <v>4</v>
      </c>
      <c r="E19" s="7" t="s">
        <v>13</v>
      </c>
      <c r="F19" s="48">
        <v>0</v>
      </c>
      <c r="G19" s="49">
        <f t="shared" si="1"/>
        <v>0</v>
      </c>
      <c r="H19" s="6">
        <v>2</v>
      </c>
      <c r="I19" s="6">
        <v>2</v>
      </c>
    </row>
    <row r="20" spans="1:13" ht="29">
      <c r="A20" s="34">
        <f t="shared" si="2"/>
        <v>11</v>
      </c>
      <c r="B20" s="30">
        <v>2389901368</v>
      </c>
      <c r="C20" s="11" t="s">
        <v>30</v>
      </c>
      <c r="D20" s="7">
        <f t="shared" si="0"/>
        <v>4</v>
      </c>
      <c r="E20" s="7" t="s">
        <v>13</v>
      </c>
      <c r="F20" s="48">
        <v>0</v>
      </c>
      <c r="G20" s="49">
        <f t="shared" si="1"/>
        <v>0</v>
      </c>
      <c r="H20" s="6">
        <v>2</v>
      </c>
      <c r="I20" s="6">
        <v>2</v>
      </c>
    </row>
    <row r="21" spans="1:13">
      <c r="A21" s="34">
        <f t="shared" si="2"/>
        <v>12</v>
      </c>
      <c r="B21" s="28">
        <v>16080450060</v>
      </c>
      <c r="C21" s="6" t="s">
        <v>31</v>
      </c>
      <c r="D21" s="7">
        <f t="shared" si="0"/>
        <v>4</v>
      </c>
      <c r="E21" s="7" t="s">
        <v>13</v>
      </c>
      <c r="F21" s="48">
        <v>0</v>
      </c>
      <c r="G21" s="49">
        <f t="shared" si="1"/>
        <v>0</v>
      </c>
      <c r="H21" s="6">
        <v>2</v>
      </c>
      <c r="I21" s="6">
        <v>2</v>
      </c>
    </row>
    <row r="22" spans="1:13" ht="29">
      <c r="A22" s="34">
        <f t="shared" si="2"/>
        <v>13</v>
      </c>
      <c r="B22" s="28">
        <v>2389901362</v>
      </c>
      <c r="C22" s="12" t="s">
        <v>32</v>
      </c>
      <c r="D22" s="7">
        <f t="shared" si="0"/>
        <v>6</v>
      </c>
      <c r="E22" s="7" t="s">
        <v>13</v>
      </c>
      <c r="F22" s="48">
        <v>0</v>
      </c>
      <c r="G22" s="49">
        <f t="shared" si="1"/>
        <v>0</v>
      </c>
      <c r="H22" s="13">
        <v>3</v>
      </c>
      <c r="I22" s="13">
        <v>3</v>
      </c>
      <c r="K22" s="33"/>
      <c r="L22" s="33"/>
      <c r="M22" s="33"/>
    </row>
    <row r="23" spans="1:13">
      <c r="A23" s="34">
        <f t="shared" si="2"/>
        <v>14</v>
      </c>
      <c r="B23" s="28" t="s">
        <v>33</v>
      </c>
      <c r="C23" s="13" t="s">
        <v>34</v>
      </c>
      <c r="D23" s="7">
        <f t="shared" si="0"/>
        <v>1</v>
      </c>
      <c r="E23" s="7" t="s">
        <v>13</v>
      </c>
      <c r="F23" s="48">
        <v>0</v>
      </c>
      <c r="G23" s="49">
        <f t="shared" si="1"/>
        <v>0</v>
      </c>
      <c r="H23" s="6">
        <v>1</v>
      </c>
      <c r="I23" s="6">
        <v>0</v>
      </c>
    </row>
    <row r="24" spans="1:13">
      <c r="A24" s="34">
        <f t="shared" si="2"/>
        <v>15</v>
      </c>
      <c r="B24" s="28">
        <v>5340370101002</v>
      </c>
      <c r="C24" s="13" t="s">
        <v>35</v>
      </c>
      <c r="D24" s="7">
        <f t="shared" si="0"/>
        <v>1</v>
      </c>
      <c r="E24" s="7" t="s">
        <v>13</v>
      </c>
      <c r="F24" s="48">
        <v>0</v>
      </c>
      <c r="G24" s="49">
        <f t="shared" si="1"/>
        <v>0</v>
      </c>
      <c r="H24" s="6">
        <v>0</v>
      </c>
      <c r="I24" s="6">
        <v>1</v>
      </c>
    </row>
    <row r="25" spans="1:13">
      <c r="A25" s="34">
        <f t="shared" si="2"/>
        <v>16</v>
      </c>
      <c r="B25" s="28" t="s">
        <v>36</v>
      </c>
      <c r="C25" s="15" t="s">
        <v>37</v>
      </c>
      <c r="D25" s="7">
        <f t="shared" si="0"/>
        <v>4</v>
      </c>
      <c r="E25" s="7" t="s">
        <v>13</v>
      </c>
      <c r="F25" s="48">
        <v>0</v>
      </c>
      <c r="G25" s="49">
        <f t="shared" si="1"/>
        <v>0</v>
      </c>
      <c r="H25" s="6">
        <v>0</v>
      </c>
      <c r="I25" s="6">
        <v>4</v>
      </c>
    </row>
    <row r="26" spans="1:13">
      <c r="A26" s="34">
        <f t="shared" si="2"/>
        <v>17</v>
      </c>
      <c r="B26" s="28" t="s">
        <v>38</v>
      </c>
      <c r="C26" s="13" t="s">
        <v>39</v>
      </c>
      <c r="D26" s="7">
        <f t="shared" si="0"/>
        <v>4</v>
      </c>
      <c r="E26" s="7" t="s">
        <v>13</v>
      </c>
      <c r="F26" s="48">
        <v>0</v>
      </c>
      <c r="G26" s="49">
        <f t="shared" si="1"/>
        <v>0</v>
      </c>
      <c r="H26" s="6">
        <v>4</v>
      </c>
      <c r="I26" s="6">
        <v>0</v>
      </c>
    </row>
    <row r="27" spans="1:13">
      <c r="A27" s="34">
        <f t="shared" si="2"/>
        <v>18</v>
      </c>
      <c r="B27" s="28" t="s">
        <v>40</v>
      </c>
      <c r="C27" s="15" t="s">
        <v>41</v>
      </c>
      <c r="D27" s="7">
        <f t="shared" si="0"/>
        <v>8</v>
      </c>
      <c r="E27" s="7" t="s">
        <v>13</v>
      </c>
      <c r="F27" s="48">
        <v>0</v>
      </c>
      <c r="G27" s="49">
        <f t="shared" si="1"/>
        <v>0</v>
      </c>
      <c r="H27" s="6">
        <v>0</v>
      </c>
      <c r="I27" s="6">
        <v>8</v>
      </c>
    </row>
    <row r="28" spans="1:13">
      <c r="A28" s="34">
        <f t="shared" si="2"/>
        <v>19</v>
      </c>
      <c r="B28" s="28" t="s">
        <v>42</v>
      </c>
      <c r="C28" s="13" t="s">
        <v>43</v>
      </c>
      <c r="D28" s="7">
        <f t="shared" si="0"/>
        <v>8</v>
      </c>
      <c r="E28" s="7" t="s">
        <v>13</v>
      </c>
      <c r="F28" s="48">
        <v>0</v>
      </c>
      <c r="G28" s="49">
        <f t="shared" si="1"/>
        <v>0</v>
      </c>
      <c r="H28" s="6">
        <v>8</v>
      </c>
      <c r="I28" s="6">
        <v>0</v>
      </c>
    </row>
    <row r="29" spans="1:13">
      <c r="A29" s="34">
        <f t="shared" si="2"/>
        <v>20</v>
      </c>
      <c r="B29" s="28">
        <v>64210</v>
      </c>
      <c r="C29" s="13" t="s">
        <v>44</v>
      </c>
      <c r="D29" s="7">
        <f t="shared" si="0"/>
        <v>4</v>
      </c>
      <c r="E29" s="7" t="s">
        <v>13</v>
      </c>
      <c r="F29" s="48">
        <v>0</v>
      </c>
      <c r="G29" s="49">
        <f t="shared" si="1"/>
        <v>0</v>
      </c>
      <c r="H29" s="6">
        <v>0</v>
      </c>
      <c r="I29" s="6">
        <v>4</v>
      </c>
    </row>
    <row r="30" spans="1:13">
      <c r="A30" s="34">
        <f t="shared" si="2"/>
        <v>21</v>
      </c>
      <c r="B30" s="28">
        <v>48892</v>
      </c>
      <c r="C30" s="15" t="s">
        <v>44</v>
      </c>
      <c r="D30" s="7">
        <f t="shared" si="0"/>
        <v>4</v>
      </c>
      <c r="E30" s="7" t="s">
        <v>13</v>
      </c>
      <c r="F30" s="48">
        <v>0</v>
      </c>
      <c r="G30" s="49">
        <f t="shared" si="1"/>
        <v>0</v>
      </c>
      <c r="H30" s="6">
        <v>4</v>
      </c>
      <c r="I30" s="6">
        <v>0</v>
      </c>
    </row>
    <row r="31" spans="1:13">
      <c r="A31" s="34">
        <f t="shared" si="2"/>
        <v>22</v>
      </c>
      <c r="B31" s="28" t="s">
        <v>45</v>
      </c>
      <c r="C31" s="13" t="s">
        <v>46</v>
      </c>
      <c r="D31" s="7">
        <f t="shared" si="0"/>
        <v>1</v>
      </c>
      <c r="E31" s="7" t="s">
        <v>13</v>
      </c>
      <c r="F31" s="48">
        <v>0</v>
      </c>
      <c r="G31" s="49">
        <f t="shared" si="1"/>
        <v>0</v>
      </c>
      <c r="H31" s="6">
        <v>1</v>
      </c>
      <c r="I31" s="6">
        <v>0</v>
      </c>
    </row>
    <row r="32" spans="1:13">
      <c r="A32" s="34">
        <f t="shared" si="2"/>
        <v>23</v>
      </c>
      <c r="B32" s="28" t="s">
        <v>47</v>
      </c>
      <c r="C32" s="13" t="s">
        <v>48</v>
      </c>
      <c r="D32" s="7">
        <f t="shared" si="0"/>
        <v>1</v>
      </c>
      <c r="E32" s="7" t="s">
        <v>13</v>
      </c>
      <c r="F32" s="48">
        <v>0</v>
      </c>
      <c r="G32" s="49">
        <f t="shared" si="1"/>
        <v>0</v>
      </c>
      <c r="H32" s="6">
        <v>0</v>
      </c>
      <c r="I32" s="6">
        <v>1</v>
      </c>
    </row>
    <row r="33" spans="1:9">
      <c r="A33" s="34">
        <f t="shared" si="2"/>
        <v>24</v>
      </c>
      <c r="B33" s="28" t="s">
        <v>49</v>
      </c>
      <c r="C33" s="13" t="s">
        <v>50</v>
      </c>
      <c r="D33" s="7">
        <f t="shared" si="0"/>
        <v>20</v>
      </c>
      <c r="E33" s="7" t="s">
        <v>13</v>
      </c>
      <c r="F33" s="48">
        <v>0</v>
      </c>
      <c r="G33" s="49">
        <f t="shared" si="1"/>
        <v>0</v>
      </c>
      <c r="H33" s="6">
        <v>10</v>
      </c>
      <c r="I33" s="6">
        <v>10</v>
      </c>
    </row>
    <row r="34" spans="1:9">
      <c r="A34" s="34">
        <f t="shared" si="2"/>
        <v>25</v>
      </c>
      <c r="B34" s="28">
        <v>661308020</v>
      </c>
      <c r="C34" s="13" t="s">
        <v>51</v>
      </c>
      <c r="D34" s="7">
        <f t="shared" si="0"/>
        <v>2</v>
      </c>
      <c r="E34" s="7" t="s">
        <v>13</v>
      </c>
      <c r="F34" s="48">
        <v>0</v>
      </c>
      <c r="G34" s="49">
        <f t="shared" si="1"/>
        <v>0</v>
      </c>
      <c r="H34" s="6">
        <v>2</v>
      </c>
      <c r="I34" s="6">
        <v>0</v>
      </c>
    </row>
    <row r="35" spans="1:9">
      <c r="A35" s="34">
        <f t="shared" si="2"/>
        <v>26</v>
      </c>
      <c r="B35" s="28" t="s">
        <v>52</v>
      </c>
      <c r="C35" s="13" t="s">
        <v>53</v>
      </c>
      <c r="D35" s="7">
        <f t="shared" si="0"/>
        <v>1</v>
      </c>
      <c r="E35" s="7" t="s">
        <v>13</v>
      </c>
      <c r="F35" s="48">
        <v>0</v>
      </c>
      <c r="G35" s="49">
        <f t="shared" si="1"/>
        <v>0</v>
      </c>
      <c r="H35" s="6">
        <v>1</v>
      </c>
      <c r="I35" s="6">
        <v>0</v>
      </c>
    </row>
    <row r="36" spans="1:9">
      <c r="A36" s="34">
        <f t="shared" si="2"/>
        <v>27</v>
      </c>
      <c r="B36" s="28" t="s">
        <v>54</v>
      </c>
      <c r="C36" s="13" t="s">
        <v>51</v>
      </c>
      <c r="D36" s="7">
        <f t="shared" si="0"/>
        <v>2</v>
      </c>
      <c r="E36" s="7" t="s">
        <v>13</v>
      </c>
      <c r="F36" s="48">
        <v>0</v>
      </c>
      <c r="G36" s="49">
        <f t="shared" si="1"/>
        <v>0</v>
      </c>
      <c r="H36" s="6">
        <v>2</v>
      </c>
      <c r="I36" s="6">
        <v>0</v>
      </c>
    </row>
    <row r="37" spans="1:9">
      <c r="A37" s="34">
        <f t="shared" si="2"/>
        <v>28</v>
      </c>
      <c r="B37" s="28" t="s">
        <v>55</v>
      </c>
      <c r="C37" s="13" t="s">
        <v>56</v>
      </c>
      <c r="D37" s="7">
        <f t="shared" si="0"/>
        <v>1</v>
      </c>
      <c r="E37" s="7" t="s">
        <v>13</v>
      </c>
      <c r="F37" s="48">
        <v>0</v>
      </c>
      <c r="G37" s="49">
        <f t="shared" si="1"/>
        <v>0</v>
      </c>
      <c r="H37" s="6">
        <v>0</v>
      </c>
      <c r="I37" s="6">
        <v>1</v>
      </c>
    </row>
    <row r="38" spans="1:9">
      <c r="A38" s="34">
        <f t="shared" si="2"/>
        <v>29</v>
      </c>
      <c r="B38" s="28" t="s">
        <v>57</v>
      </c>
      <c r="C38" s="13" t="s">
        <v>56</v>
      </c>
      <c r="D38" s="7">
        <f t="shared" si="0"/>
        <v>1</v>
      </c>
      <c r="E38" s="7" t="s">
        <v>13</v>
      </c>
      <c r="F38" s="48">
        <v>0</v>
      </c>
      <c r="G38" s="49">
        <f t="shared" si="1"/>
        <v>0</v>
      </c>
      <c r="H38" s="6">
        <v>0</v>
      </c>
      <c r="I38" s="6">
        <v>1</v>
      </c>
    </row>
    <row r="39" spans="1:9">
      <c r="A39" s="34">
        <f t="shared" si="2"/>
        <v>30</v>
      </c>
      <c r="B39" s="28">
        <v>3414011</v>
      </c>
      <c r="C39" s="13" t="s">
        <v>62</v>
      </c>
      <c r="D39" s="7">
        <f t="shared" si="0"/>
        <v>1</v>
      </c>
      <c r="E39" s="7" t="s">
        <v>13</v>
      </c>
      <c r="F39" s="48">
        <v>0</v>
      </c>
      <c r="G39" s="49">
        <f t="shared" si="1"/>
        <v>0</v>
      </c>
      <c r="H39" s="6">
        <v>1</v>
      </c>
      <c r="I39" s="6">
        <v>0</v>
      </c>
    </row>
    <row r="40" spans="1:9">
      <c r="A40" s="34">
        <f t="shared" si="2"/>
        <v>31</v>
      </c>
      <c r="B40" s="28" t="s">
        <v>63</v>
      </c>
      <c r="C40" s="13" t="s">
        <v>64</v>
      </c>
      <c r="D40" s="7">
        <f t="shared" si="0"/>
        <v>1</v>
      </c>
      <c r="E40" s="7" t="s">
        <v>13</v>
      </c>
      <c r="F40" s="48">
        <v>0</v>
      </c>
      <c r="G40" s="49">
        <f t="shared" si="1"/>
        <v>0</v>
      </c>
      <c r="H40" s="6">
        <v>1</v>
      </c>
      <c r="I40" s="6">
        <v>0</v>
      </c>
    </row>
    <row r="41" spans="1:9">
      <c r="A41" s="34">
        <f t="shared" si="2"/>
        <v>32</v>
      </c>
      <c r="B41" s="28" t="s">
        <v>65</v>
      </c>
      <c r="C41" s="13" t="s">
        <v>66</v>
      </c>
      <c r="D41" s="7">
        <f t="shared" si="0"/>
        <v>2</v>
      </c>
      <c r="E41" s="7" t="s">
        <v>13</v>
      </c>
      <c r="F41" s="48">
        <v>0</v>
      </c>
      <c r="G41" s="49">
        <f t="shared" si="1"/>
        <v>0</v>
      </c>
      <c r="H41" s="6">
        <v>2</v>
      </c>
      <c r="I41" s="6">
        <v>0</v>
      </c>
    </row>
    <row r="42" spans="1:9">
      <c r="A42" s="34">
        <f t="shared" si="2"/>
        <v>33</v>
      </c>
      <c r="B42" s="28" t="s">
        <v>67</v>
      </c>
      <c r="C42" s="13" t="s">
        <v>68</v>
      </c>
      <c r="D42" s="7">
        <f t="shared" si="0"/>
        <v>2</v>
      </c>
      <c r="E42" s="7" t="s">
        <v>13</v>
      </c>
      <c r="F42" s="48">
        <v>0</v>
      </c>
      <c r="G42" s="49">
        <f t="shared" si="1"/>
        <v>0</v>
      </c>
      <c r="H42" s="6">
        <v>2</v>
      </c>
      <c r="I42" s="6">
        <v>0</v>
      </c>
    </row>
    <row r="43" spans="1:9">
      <c r="A43" s="34">
        <f t="shared" si="2"/>
        <v>34</v>
      </c>
      <c r="B43" s="28">
        <v>66013003056</v>
      </c>
      <c r="C43" s="13" t="s">
        <v>69</v>
      </c>
      <c r="D43" s="7">
        <f t="shared" si="0"/>
        <v>2</v>
      </c>
      <c r="E43" s="7" t="s">
        <v>13</v>
      </c>
      <c r="F43" s="48">
        <v>0</v>
      </c>
      <c r="G43" s="49">
        <f t="shared" si="1"/>
        <v>0</v>
      </c>
      <c r="H43" s="6">
        <v>0</v>
      </c>
      <c r="I43" s="6">
        <v>2</v>
      </c>
    </row>
    <row r="44" spans="1:9">
      <c r="A44" s="34">
        <f t="shared" si="2"/>
        <v>35</v>
      </c>
      <c r="B44" s="28"/>
      <c r="C44" s="13" t="s">
        <v>70</v>
      </c>
      <c r="D44" s="7">
        <f t="shared" si="0"/>
        <v>60</v>
      </c>
      <c r="E44" s="7" t="s">
        <v>71</v>
      </c>
      <c r="F44" s="48">
        <v>0</v>
      </c>
      <c r="G44" s="49">
        <f t="shared" si="1"/>
        <v>0</v>
      </c>
      <c r="H44" s="6">
        <v>30</v>
      </c>
      <c r="I44" s="6">
        <v>30</v>
      </c>
    </row>
    <row r="45" spans="1:9">
      <c r="A45" s="34">
        <f t="shared" si="2"/>
        <v>36</v>
      </c>
      <c r="B45" s="28" t="s">
        <v>72</v>
      </c>
      <c r="C45" s="13" t="s">
        <v>73</v>
      </c>
      <c r="D45" s="7">
        <f t="shared" si="0"/>
        <v>2</v>
      </c>
      <c r="E45" s="7" t="s">
        <v>13</v>
      </c>
      <c r="F45" s="48">
        <v>0</v>
      </c>
      <c r="G45" s="49">
        <f t="shared" si="1"/>
        <v>0</v>
      </c>
      <c r="H45" s="6">
        <v>0</v>
      </c>
      <c r="I45" s="6">
        <v>2</v>
      </c>
    </row>
    <row r="46" spans="1:9">
      <c r="A46" s="54"/>
      <c r="B46" s="54"/>
      <c r="C46" s="54"/>
      <c r="D46" s="54"/>
      <c r="E46" s="54"/>
      <c r="F46" s="54"/>
      <c r="G46" s="16">
        <f>SUM(G10:G45)</f>
        <v>0</v>
      </c>
    </row>
    <row r="47" spans="1:9">
      <c r="A47" s="57" t="s">
        <v>74</v>
      </c>
      <c r="B47" s="57"/>
      <c r="C47" s="57"/>
      <c r="D47" s="57"/>
      <c r="E47" s="57"/>
      <c r="F47" s="57"/>
      <c r="G47" s="16">
        <f>G46</f>
        <v>0</v>
      </c>
    </row>
    <row r="48" spans="1:9">
      <c r="A48" s="17"/>
      <c r="B48" s="17"/>
      <c r="C48" s="17"/>
      <c r="D48" s="17"/>
      <c r="E48" s="17"/>
      <c r="F48" s="17"/>
      <c r="G48" s="18"/>
    </row>
    <row r="49" spans="1:7">
      <c r="A49" t="s">
        <v>75</v>
      </c>
      <c r="G49" s="19"/>
    </row>
  </sheetData>
  <mergeCells count="3">
    <mergeCell ref="A6:I6"/>
    <mergeCell ref="A46:F46"/>
    <mergeCell ref="A47:F47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M55"/>
  <sheetViews>
    <sheetView workbookViewId="0">
      <selection activeCell="H9" sqref="H9:I9"/>
    </sheetView>
  </sheetViews>
  <sheetFormatPr defaultColWidth="8.7265625" defaultRowHeight="14.5"/>
  <cols>
    <col min="1" max="1" width="4.453125" customWidth="1"/>
    <col min="2" max="2" width="20.26953125" customWidth="1"/>
    <col min="3" max="3" width="24.26953125" customWidth="1"/>
    <col min="6" max="6" width="11.26953125" customWidth="1"/>
    <col min="7" max="7" width="12.26953125" customWidth="1"/>
    <col min="8" max="8" width="19.7265625" customWidth="1"/>
    <col min="9" max="9" width="29.453125" customWidth="1"/>
    <col min="10" max="10" width="9.7265625" customWidth="1"/>
    <col min="11" max="11" width="9.453125" customWidth="1"/>
    <col min="12" max="12" width="10.1796875" customWidth="1"/>
    <col min="13" max="13" width="9.54296875" customWidth="1"/>
  </cols>
  <sheetData>
    <row r="1" spans="1:9">
      <c r="G1" s="1"/>
      <c r="I1" s="20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58" t="s">
        <v>155</v>
      </c>
      <c r="B6" s="58"/>
      <c r="C6" s="58"/>
      <c r="D6" s="58"/>
      <c r="E6" s="58"/>
      <c r="F6" s="58"/>
      <c r="G6" s="58"/>
      <c r="H6" s="58"/>
      <c r="I6" s="58"/>
    </row>
    <row r="9" spans="1:9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22">
        <v>1</v>
      </c>
      <c r="B10" s="5" t="s">
        <v>11</v>
      </c>
      <c r="C10" s="6" t="s">
        <v>12</v>
      </c>
      <c r="D10" s="7">
        <f>SUM(H10:I10)</f>
        <v>1</v>
      </c>
      <c r="E10" s="13" t="s">
        <v>13</v>
      </c>
      <c r="F10" s="51">
        <v>0</v>
      </c>
      <c r="G10" s="51">
        <f>D10*F10</f>
        <v>0</v>
      </c>
      <c r="H10" s="9">
        <v>0</v>
      </c>
      <c r="I10" s="9">
        <v>1</v>
      </c>
    </row>
    <row r="11" spans="1:9">
      <c r="A11" s="22">
        <f>A10+1</f>
        <v>2</v>
      </c>
      <c r="B11" s="5" t="s">
        <v>14</v>
      </c>
      <c r="C11" s="6" t="s">
        <v>15</v>
      </c>
      <c r="D11" s="7">
        <f t="shared" ref="D11:D51" si="0">SUM(H11:I11)</f>
        <v>1</v>
      </c>
      <c r="E11" s="13" t="s">
        <v>13</v>
      </c>
      <c r="F11" s="51">
        <v>0</v>
      </c>
      <c r="G11" s="51">
        <f t="shared" ref="G11:G51" si="1">D11*F11</f>
        <v>0</v>
      </c>
      <c r="H11" s="9">
        <v>0</v>
      </c>
      <c r="I11" s="9">
        <v>1</v>
      </c>
    </row>
    <row r="12" spans="1:9">
      <c r="A12" s="22">
        <f t="shared" ref="A12:A51" si="2">A11+1</f>
        <v>3</v>
      </c>
      <c r="B12" s="5" t="s">
        <v>16</v>
      </c>
      <c r="C12" s="6" t="s">
        <v>17</v>
      </c>
      <c r="D12" s="7">
        <f t="shared" si="0"/>
        <v>2</v>
      </c>
      <c r="E12" s="13" t="s">
        <v>13</v>
      </c>
      <c r="F12" s="52">
        <v>0</v>
      </c>
      <c r="G12" s="51">
        <f t="shared" si="1"/>
        <v>0</v>
      </c>
      <c r="H12" s="6">
        <v>2</v>
      </c>
      <c r="I12" s="6">
        <v>0</v>
      </c>
    </row>
    <row r="13" spans="1:9">
      <c r="A13" s="22">
        <f t="shared" si="2"/>
        <v>4</v>
      </c>
      <c r="B13" s="5" t="s">
        <v>18</v>
      </c>
      <c r="C13" s="6" t="s">
        <v>17</v>
      </c>
      <c r="D13" s="7">
        <f t="shared" si="0"/>
        <v>2</v>
      </c>
      <c r="E13" s="13" t="s">
        <v>13</v>
      </c>
      <c r="F13" s="52">
        <v>0</v>
      </c>
      <c r="G13" s="51">
        <f t="shared" si="1"/>
        <v>0</v>
      </c>
      <c r="H13" s="6">
        <v>0</v>
      </c>
      <c r="I13" s="6">
        <v>2</v>
      </c>
    </row>
    <row r="14" spans="1:9">
      <c r="A14" s="22">
        <f t="shared" si="2"/>
        <v>5</v>
      </c>
      <c r="B14" s="5" t="s">
        <v>19</v>
      </c>
      <c r="C14" s="6" t="s">
        <v>20</v>
      </c>
      <c r="D14" s="7">
        <f t="shared" si="0"/>
        <v>2</v>
      </c>
      <c r="E14" s="13" t="s">
        <v>13</v>
      </c>
      <c r="F14" s="52">
        <v>0</v>
      </c>
      <c r="G14" s="51">
        <f t="shared" si="1"/>
        <v>0</v>
      </c>
      <c r="H14" s="6">
        <v>1</v>
      </c>
      <c r="I14" s="6">
        <v>1</v>
      </c>
    </row>
    <row r="15" spans="1:9">
      <c r="A15" s="22">
        <f t="shared" si="2"/>
        <v>6</v>
      </c>
      <c r="B15" s="5">
        <v>721110956020</v>
      </c>
      <c r="C15" s="6" t="s">
        <v>21</v>
      </c>
      <c r="D15" s="7">
        <f t="shared" si="0"/>
        <v>2</v>
      </c>
      <c r="E15" s="13" t="s">
        <v>13</v>
      </c>
      <c r="F15" s="52">
        <v>0</v>
      </c>
      <c r="G15" s="51">
        <f t="shared" si="1"/>
        <v>0</v>
      </c>
      <c r="H15" s="6">
        <v>2</v>
      </c>
      <c r="I15" s="6">
        <v>0</v>
      </c>
    </row>
    <row r="16" spans="1:9">
      <c r="A16" s="22">
        <f t="shared" si="2"/>
        <v>7</v>
      </c>
      <c r="B16" s="5" t="s">
        <v>22</v>
      </c>
      <c r="C16" s="6" t="s">
        <v>23</v>
      </c>
      <c r="D16" s="7">
        <f t="shared" si="0"/>
        <v>1</v>
      </c>
      <c r="E16" s="13" t="s">
        <v>13</v>
      </c>
      <c r="F16" s="52">
        <v>0</v>
      </c>
      <c r="G16" s="51">
        <f t="shared" si="1"/>
        <v>0</v>
      </c>
      <c r="H16" s="6">
        <v>0</v>
      </c>
      <c r="I16" s="6">
        <v>1</v>
      </c>
    </row>
    <row r="17" spans="1:13">
      <c r="A17" s="22">
        <f t="shared" si="2"/>
        <v>8</v>
      </c>
      <c r="B17" s="5" t="s">
        <v>24</v>
      </c>
      <c r="C17" s="6" t="s">
        <v>25</v>
      </c>
      <c r="D17" s="7">
        <f t="shared" si="0"/>
        <v>2</v>
      </c>
      <c r="E17" s="13" t="s">
        <v>13</v>
      </c>
      <c r="F17" s="52">
        <v>0</v>
      </c>
      <c r="G17" s="51">
        <f t="shared" si="1"/>
        <v>0</v>
      </c>
      <c r="H17" s="6">
        <v>1</v>
      </c>
      <c r="I17" s="6">
        <v>1</v>
      </c>
    </row>
    <row r="18" spans="1:13" ht="29">
      <c r="A18" s="22">
        <f t="shared" si="2"/>
        <v>9</v>
      </c>
      <c r="B18" s="10" t="s">
        <v>26</v>
      </c>
      <c r="C18" s="11" t="s">
        <v>27</v>
      </c>
      <c r="D18" s="7">
        <f t="shared" si="0"/>
        <v>2</v>
      </c>
      <c r="E18" s="13" t="s">
        <v>13</v>
      </c>
      <c r="F18" s="52">
        <v>0</v>
      </c>
      <c r="G18" s="51">
        <f t="shared" si="1"/>
        <v>0</v>
      </c>
      <c r="H18" s="6">
        <v>1</v>
      </c>
      <c r="I18" s="6">
        <v>1</v>
      </c>
    </row>
    <row r="19" spans="1:13">
      <c r="A19" s="22">
        <f t="shared" si="2"/>
        <v>10</v>
      </c>
      <c r="B19" s="10" t="s">
        <v>76</v>
      </c>
      <c r="C19" s="11" t="s">
        <v>77</v>
      </c>
      <c r="D19" s="7">
        <f t="shared" si="0"/>
        <v>2</v>
      </c>
      <c r="E19" s="13" t="s">
        <v>13</v>
      </c>
      <c r="F19" s="52">
        <v>0</v>
      </c>
      <c r="G19" s="51">
        <f t="shared" si="1"/>
        <v>0</v>
      </c>
      <c r="H19" s="6">
        <v>2</v>
      </c>
      <c r="I19" s="6">
        <v>0</v>
      </c>
    </row>
    <row r="20" spans="1:13" ht="29">
      <c r="A20" s="22">
        <f t="shared" si="2"/>
        <v>11</v>
      </c>
      <c r="B20" s="10">
        <v>2389901368</v>
      </c>
      <c r="C20" s="11" t="s">
        <v>30</v>
      </c>
      <c r="D20" s="7">
        <f t="shared" si="0"/>
        <v>2</v>
      </c>
      <c r="E20" s="13" t="s">
        <v>13</v>
      </c>
      <c r="F20" s="52">
        <v>0</v>
      </c>
      <c r="G20" s="51">
        <f t="shared" si="1"/>
        <v>0</v>
      </c>
      <c r="H20" s="6">
        <v>1</v>
      </c>
      <c r="I20" s="6">
        <v>1</v>
      </c>
    </row>
    <row r="21" spans="1:13">
      <c r="A21" s="22">
        <f t="shared" si="2"/>
        <v>12</v>
      </c>
      <c r="B21" s="23" t="s">
        <v>78</v>
      </c>
      <c r="C21" s="6" t="s">
        <v>78</v>
      </c>
      <c r="D21" s="7">
        <f t="shared" si="0"/>
        <v>2</v>
      </c>
      <c r="E21" s="13" t="s">
        <v>13</v>
      </c>
      <c r="F21" s="52">
        <v>0</v>
      </c>
      <c r="G21" s="51">
        <f t="shared" si="1"/>
        <v>0</v>
      </c>
      <c r="H21" s="6">
        <v>0</v>
      </c>
      <c r="I21" s="6">
        <v>2</v>
      </c>
    </row>
    <row r="22" spans="1:13" ht="29">
      <c r="A22" s="22">
        <f t="shared" si="2"/>
        <v>13</v>
      </c>
      <c r="B22" s="5">
        <v>2389901362</v>
      </c>
      <c r="C22" s="12" t="s">
        <v>32</v>
      </c>
      <c r="D22" s="7">
        <f t="shared" si="0"/>
        <v>2</v>
      </c>
      <c r="E22" s="13" t="s">
        <v>13</v>
      </c>
      <c r="F22" s="52">
        <v>0</v>
      </c>
      <c r="G22" s="51">
        <f t="shared" si="1"/>
        <v>0</v>
      </c>
      <c r="H22" s="13">
        <v>1</v>
      </c>
      <c r="I22" s="13">
        <v>1</v>
      </c>
      <c r="K22" s="33"/>
      <c r="L22" s="33"/>
      <c r="M22" s="33"/>
    </row>
    <row r="23" spans="1:13">
      <c r="A23" s="22">
        <f t="shared" si="2"/>
        <v>14</v>
      </c>
      <c r="B23" s="5" t="s">
        <v>79</v>
      </c>
      <c r="C23" s="13" t="s">
        <v>80</v>
      </c>
      <c r="D23" s="7">
        <f t="shared" si="0"/>
        <v>1</v>
      </c>
      <c r="E23" s="13" t="s">
        <v>13</v>
      </c>
      <c r="F23" s="52">
        <v>0</v>
      </c>
      <c r="G23" s="51">
        <f t="shared" si="1"/>
        <v>0</v>
      </c>
      <c r="H23" s="6">
        <v>1</v>
      </c>
      <c r="I23" s="6">
        <v>0</v>
      </c>
    </row>
    <row r="24" spans="1:13">
      <c r="A24" s="22">
        <f t="shared" si="2"/>
        <v>15</v>
      </c>
      <c r="B24" s="5" t="s">
        <v>81</v>
      </c>
      <c r="C24" s="13" t="s">
        <v>82</v>
      </c>
      <c r="D24" s="7">
        <f t="shared" si="0"/>
        <v>2</v>
      </c>
      <c r="E24" s="13" t="s">
        <v>13</v>
      </c>
      <c r="F24" s="52">
        <v>0</v>
      </c>
      <c r="G24" s="51">
        <f t="shared" si="1"/>
        <v>0</v>
      </c>
      <c r="H24" s="6">
        <v>2</v>
      </c>
      <c r="I24" s="6">
        <v>0</v>
      </c>
    </row>
    <row r="25" spans="1:13">
      <c r="A25" s="22">
        <f t="shared" si="2"/>
        <v>16</v>
      </c>
      <c r="B25" s="5" t="s">
        <v>36</v>
      </c>
      <c r="C25" s="15" t="s">
        <v>37</v>
      </c>
      <c r="D25" s="7">
        <f t="shared" si="0"/>
        <v>1</v>
      </c>
      <c r="E25" s="13" t="s">
        <v>13</v>
      </c>
      <c r="F25" s="52">
        <v>0</v>
      </c>
      <c r="G25" s="51">
        <f t="shared" si="1"/>
        <v>0</v>
      </c>
      <c r="H25" s="6">
        <v>0</v>
      </c>
      <c r="I25" s="6">
        <v>1</v>
      </c>
    </row>
    <row r="26" spans="1:13">
      <c r="A26" s="22">
        <f t="shared" si="2"/>
        <v>17</v>
      </c>
      <c r="B26" s="5" t="s">
        <v>38</v>
      </c>
      <c r="C26" s="13" t="s">
        <v>39</v>
      </c>
      <c r="D26" s="7">
        <f t="shared" si="0"/>
        <v>1</v>
      </c>
      <c r="E26" s="13" t="s">
        <v>13</v>
      </c>
      <c r="F26" s="52">
        <v>0</v>
      </c>
      <c r="G26" s="51">
        <f t="shared" si="1"/>
        <v>0</v>
      </c>
      <c r="H26" s="6">
        <v>1</v>
      </c>
      <c r="I26" s="6">
        <v>0</v>
      </c>
    </row>
    <row r="27" spans="1:13">
      <c r="A27" s="22">
        <f t="shared" si="2"/>
        <v>18</v>
      </c>
      <c r="B27" s="5" t="s">
        <v>40</v>
      </c>
      <c r="C27" s="15" t="s">
        <v>41</v>
      </c>
      <c r="D27" s="7">
        <f t="shared" si="0"/>
        <v>8</v>
      </c>
      <c r="E27" s="13" t="s">
        <v>13</v>
      </c>
      <c r="F27" s="52">
        <v>0</v>
      </c>
      <c r="G27" s="51">
        <f t="shared" si="1"/>
        <v>0</v>
      </c>
      <c r="H27" s="6">
        <v>0</v>
      </c>
      <c r="I27" s="6">
        <v>8</v>
      </c>
    </row>
    <row r="28" spans="1:13">
      <c r="A28" s="22">
        <f t="shared" si="2"/>
        <v>19</v>
      </c>
      <c r="B28" s="5" t="s">
        <v>42</v>
      </c>
      <c r="C28" s="13" t="s">
        <v>43</v>
      </c>
      <c r="D28" s="7">
        <f t="shared" si="0"/>
        <v>8</v>
      </c>
      <c r="E28" s="13" t="s">
        <v>13</v>
      </c>
      <c r="F28" s="52">
        <v>0</v>
      </c>
      <c r="G28" s="51">
        <f t="shared" si="1"/>
        <v>0</v>
      </c>
      <c r="H28" s="6">
        <v>8</v>
      </c>
      <c r="I28" s="6">
        <v>0</v>
      </c>
    </row>
    <row r="29" spans="1:13">
      <c r="A29" s="22">
        <f t="shared" si="2"/>
        <v>20</v>
      </c>
      <c r="B29" s="5">
        <v>64210</v>
      </c>
      <c r="C29" s="13" t="s">
        <v>44</v>
      </c>
      <c r="D29" s="7">
        <f t="shared" si="0"/>
        <v>4</v>
      </c>
      <c r="E29" s="13" t="s">
        <v>13</v>
      </c>
      <c r="F29" s="52">
        <v>0</v>
      </c>
      <c r="G29" s="51">
        <f t="shared" si="1"/>
        <v>0</v>
      </c>
      <c r="H29" s="6">
        <v>0</v>
      </c>
      <c r="I29" s="6">
        <v>4</v>
      </c>
    </row>
    <row r="30" spans="1:13">
      <c r="A30" s="22">
        <f t="shared" si="2"/>
        <v>21</v>
      </c>
      <c r="B30" s="5">
        <v>48892</v>
      </c>
      <c r="C30" s="15" t="s">
        <v>44</v>
      </c>
      <c r="D30" s="7">
        <f t="shared" si="0"/>
        <v>4</v>
      </c>
      <c r="E30" s="13" t="s">
        <v>13</v>
      </c>
      <c r="F30" s="52">
        <v>0</v>
      </c>
      <c r="G30" s="51">
        <f t="shared" si="1"/>
        <v>0</v>
      </c>
      <c r="H30" s="6">
        <v>4</v>
      </c>
      <c r="I30" s="6">
        <v>0</v>
      </c>
    </row>
    <row r="31" spans="1:13">
      <c r="A31" s="22">
        <f t="shared" si="2"/>
        <v>22</v>
      </c>
      <c r="B31" s="5" t="s">
        <v>83</v>
      </c>
      <c r="C31" s="13" t="s">
        <v>84</v>
      </c>
      <c r="D31" s="7">
        <f t="shared" si="0"/>
        <v>2</v>
      </c>
      <c r="E31" s="13" t="s">
        <v>13</v>
      </c>
      <c r="F31" s="52">
        <v>0</v>
      </c>
      <c r="G31" s="51">
        <f t="shared" si="1"/>
        <v>0</v>
      </c>
      <c r="H31" s="6">
        <v>2</v>
      </c>
      <c r="I31" s="6">
        <v>0</v>
      </c>
    </row>
    <row r="32" spans="1:13">
      <c r="A32" s="22">
        <f t="shared" si="2"/>
        <v>23</v>
      </c>
      <c r="B32" s="5" t="s">
        <v>85</v>
      </c>
      <c r="C32" s="13" t="s">
        <v>86</v>
      </c>
      <c r="D32" s="7">
        <f t="shared" si="0"/>
        <v>2</v>
      </c>
      <c r="E32" s="13" t="s">
        <v>13</v>
      </c>
      <c r="F32" s="52">
        <v>0</v>
      </c>
      <c r="G32" s="51">
        <f t="shared" si="1"/>
        <v>0</v>
      </c>
      <c r="H32" s="6">
        <v>2</v>
      </c>
      <c r="I32" s="6">
        <v>0</v>
      </c>
    </row>
    <row r="33" spans="1:9">
      <c r="A33" s="22">
        <f t="shared" si="2"/>
        <v>24</v>
      </c>
      <c r="B33" s="5" t="s">
        <v>49</v>
      </c>
      <c r="C33" s="13" t="s">
        <v>50</v>
      </c>
      <c r="D33" s="7">
        <f t="shared" si="0"/>
        <v>20</v>
      </c>
      <c r="E33" s="13" t="s">
        <v>13</v>
      </c>
      <c r="F33" s="52">
        <v>0</v>
      </c>
      <c r="G33" s="51">
        <f t="shared" si="1"/>
        <v>0</v>
      </c>
      <c r="H33" s="6">
        <v>10</v>
      </c>
      <c r="I33" s="6">
        <v>10</v>
      </c>
    </row>
    <row r="34" spans="1:9">
      <c r="A34" s="22">
        <f t="shared" si="2"/>
        <v>25</v>
      </c>
      <c r="B34" s="5">
        <v>661308020</v>
      </c>
      <c r="C34" s="13" t="s">
        <v>51</v>
      </c>
      <c r="D34" s="7">
        <f t="shared" si="0"/>
        <v>2</v>
      </c>
      <c r="E34" s="13" t="s">
        <v>13</v>
      </c>
      <c r="F34" s="52">
        <v>0</v>
      </c>
      <c r="G34" s="51">
        <f t="shared" si="1"/>
        <v>0</v>
      </c>
      <c r="H34" s="6">
        <v>2</v>
      </c>
      <c r="I34" s="6">
        <v>0</v>
      </c>
    </row>
    <row r="35" spans="1:9">
      <c r="A35" s="22">
        <f t="shared" si="2"/>
        <v>26</v>
      </c>
      <c r="B35" s="5" t="s">
        <v>52</v>
      </c>
      <c r="C35" s="13" t="s">
        <v>53</v>
      </c>
      <c r="D35" s="7">
        <f t="shared" si="0"/>
        <v>1</v>
      </c>
      <c r="E35" s="13" t="s">
        <v>13</v>
      </c>
      <c r="F35" s="52">
        <v>0</v>
      </c>
      <c r="G35" s="51">
        <f t="shared" si="1"/>
        <v>0</v>
      </c>
      <c r="H35" s="6">
        <v>1</v>
      </c>
      <c r="I35" s="6">
        <v>0</v>
      </c>
    </row>
    <row r="36" spans="1:9">
      <c r="A36" s="22">
        <f t="shared" si="2"/>
        <v>27</v>
      </c>
      <c r="B36" s="5" t="s">
        <v>54</v>
      </c>
      <c r="C36" s="13" t="s">
        <v>51</v>
      </c>
      <c r="D36" s="7">
        <f t="shared" si="0"/>
        <v>2</v>
      </c>
      <c r="E36" s="13" t="s">
        <v>13</v>
      </c>
      <c r="F36" s="52">
        <v>0</v>
      </c>
      <c r="G36" s="51">
        <f t="shared" si="1"/>
        <v>0</v>
      </c>
      <c r="H36" s="6">
        <v>2</v>
      </c>
      <c r="I36" s="6">
        <v>0</v>
      </c>
    </row>
    <row r="37" spans="1:9">
      <c r="A37" s="22">
        <f t="shared" si="2"/>
        <v>28</v>
      </c>
      <c r="B37" s="5" t="s">
        <v>55</v>
      </c>
      <c r="C37" s="13" t="s">
        <v>56</v>
      </c>
      <c r="D37" s="7">
        <f t="shared" si="0"/>
        <v>1</v>
      </c>
      <c r="E37" s="13" t="s">
        <v>13</v>
      </c>
      <c r="F37" s="52">
        <v>0</v>
      </c>
      <c r="G37" s="51">
        <f t="shared" si="1"/>
        <v>0</v>
      </c>
      <c r="H37" s="6">
        <v>0</v>
      </c>
      <c r="I37" s="6">
        <v>1</v>
      </c>
    </row>
    <row r="38" spans="1:9">
      <c r="A38" s="22">
        <f t="shared" si="2"/>
        <v>29</v>
      </c>
      <c r="B38" s="5" t="s">
        <v>87</v>
      </c>
      <c r="C38" s="13" t="s">
        <v>88</v>
      </c>
      <c r="D38" s="7">
        <f t="shared" si="0"/>
        <v>4</v>
      </c>
      <c r="E38" s="13" t="s">
        <v>13</v>
      </c>
      <c r="F38" s="52">
        <v>0</v>
      </c>
      <c r="G38" s="51">
        <f t="shared" si="1"/>
        <v>0</v>
      </c>
      <c r="H38" s="6">
        <v>2</v>
      </c>
      <c r="I38" s="6">
        <v>2</v>
      </c>
    </row>
    <row r="39" spans="1:9">
      <c r="A39" s="22">
        <f t="shared" si="2"/>
        <v>30</v>
      </c>
      <c r="B39" s="5" t="s">
        <v>89</v>
      </c>
      <c r="C39" s="15" t="s">
        <v>90</v>
      </c>
      <c r="D39" s="7">
        <f t="shared" si="0"/>
        <v>8</v>
      </c>
      <c r="E39" s="13" t="s">
        <v>13</v>
      </c>
      <c r="F39" s="52">
        <v>0</v>
      </c>
      <c r="G39" s="51">
        <f t="shared" si="1"/>
        <v>0</v>
      </c>
      <c r="H39" s="6">
        <v>4</v>
      </c>
      <c r="I39" s="6">
        <v>4</v>
      </c>
    </row>
    <row r="40" spans="1:9">
      <c r="A40" s="22">
        <f t="shared" si="2"/>
        <v>31</v>
      </c>
      <c r="B40" s="5" t="s">
        <v>91</v>
      </c>
      <c r="C40" s="15" t="s">
        <v>92</v>
      </c>
      <c r="D40" s="7">
        <f t="shared" si="0"/>
        <v>1</v>
      </c>
      <c r="E40" s="13" t="s">
        <v>13</v>
      </c>
      <c r="F40" s="52">
        <v>0</v>
      </c>
      <c r="G40" s="51">
        <f t="shared" si="1"/>
        <v>0</v>
      </c>
      <c r="H40" s="6">
        <v>1</v>
      </c>
      <c r="I40" s="6">
        <v>0</v>
      </c>
    </row>
    <row r="41" spans="1:9">
      <c r="A41" s="22">
        <f t="shared" si="2"/>
        <v>32</v>
      </c>
      <c r="B41" s="5" t="s">
        <v>93</v>
      </c>
      <c r="C41" s="13" t="s">
        <v>94</v>
      </c>
      <c r="D41" s="7">
        <f t="shared" si="0"/>
        <v>1</v>
      </c>
      <c r="E41" s="13" t="s">
        <v>13</v>
      </c>
      <c r="F41" s="52">
        <v>0</v>
      </c>
      <c r="G41" s="51">
        <f t="shared" si="1"/>
        <v>0</v>
      </c>
      <c r="H41" s="6">
        <v>1</v>
      </c>
      <c r="I41" s="6">
        <v>0</v>
      </c>
    </row>
    <row r="42" spans="1:9">
      <c r="A42" s="22">
        <f t="shared" si="2"/>
        <v>33</v>
      </c>
      <c r="B42" s="5" t="s">
        <v>63</v>
      </c>
      <c r="C42" s="13" t="s">
        <v>64</v>
      </c>
      <c r="D42" s="7">
        <f t="shared" si="0"/>
        <v>1</v>
      </c>
      <c r="E42" s="13" t="s">
        <v>13</v>
      </c>
      <c r="F42" s="52">
        <v>0</v>
      </c>
      <c r="G42" s="51">
        <f t="shared" si="1"/>
        <v>0</v>
      </c>
      <c r="H42" s="6">
        <v>1</v>
      </c>
      <c r="I42" s="6">
        <v>0</v>
      </c>
    </row>
    <row r="43" spans="1:9">
      <c r="A43" s="22">
        <f t="shared" si="2"/>
        <v>34</v>
      </c>
      <c r="B43" s="5" t="s">
        <v>95</v>
      </c>
      <c r="C43" s="13" t="s">
        <v>96</v>
      </c>
      <c r="D43" s="7">
        <f t="shared" si="0"/>
        <v>1</v>
      </c>
      <c r="E43" s="13" t="s">
        <v>13</v>
      </c>
      <c r="F43" s="52">
        <v>0</v>
      </c>
      <c r="G43" s="51">
        <f t="shared" si="1"/>
        <v>0</v>
      </c>
      <c r="H43" s="6">
        <v>1</v>
      </c>
      <c r="I43" s="6">
        <v>0</v>
      </c>
    </row>
    <row r="44" spans="1:9">
      <c r="A44" s="22">
        <f t="shared" si="2"/>
        <v>35</v>
      </c>
      <c r="B44" s="5" t="s">
        <v>97</v>
      </c>
      <c r="C44" s="13" t="s">
        <v>98</v>
      </c>
      <c r="D44" s="7">
        <f t="shared" si="0"/>
        <v>2</v>
      </c>
      <c r="E44" s="13" t="s">
        <v>13</v>
      </c>
      <c r="F44" s="52">
        <v>0</v>
      </c>
      <c r="G44" s="51">
        <f t="shared" si="1"/>
        <v>0</v>
      </c>
      <c r="H44" s="6">
        <v>1</v>
      </c>
      <c r="I44" s="6">
        <v>1</v>
      </c>
    </row>
    <row r="45" spans="1:9">
      <c r="A45" s="22">
        <f t="shared" si="2"/>
        <v>36</v>
      </c>
      <c r="B45" s="5">
        <v>486001066</v>
      </c>
      <c r="C45" s="13" t="s">
        <v>99</v>
      </c>
      <c r="D45" s="7">
        <f t="shared" si="0"/>
        <v>8</v>
      </c>
      <c r="E45" s="13" t="s">
        <v>13</v>
      </c>
      <c r="F45" s="52">
        <v>0</v>
      </c>
      <c r="G45" s="51">
        <f t="shared" si="1"/>
        <v>0</v>
      </c>
      <c r="H45" s="6">
        <v>4</v>
      </c>
      <c r="I45" s="6">
        <v>4</v>
      </c>
    </row>
    <row r="46" spans="1:9">
      <c r="A46" s="22">
        <f t="shared" si="2"/>
        <v>37</v>
      </c>
      <c r="B46" s="5" t="s">
        <v>100</v>
      </c>
      <c r="C46" s="13" t="s">
        <v>101</v>
      </c>
      <c r="D46" s="7">
        <f t="shared" si="0"/>
        <v>2</v>
      </c>
      <c r="E46" s="13" t="s">
        <v>13</v>
      </c>
      <c r="F46" s="52">
        <v>0</v>
      </c>
      <c r="G46" s="51">
        <f t="shared" si="1"/>
        <v>0</v>
      </c>
      <c r="H46" s="6">
        <v>1</v>
      </c>
      <c r="I46" s="6">
        <v>1</v>
      </c>
    </row>
    <row r="47" spans="1:9">
      <c r="A47" s="22">
        <f t="shared" si="2"/>
        <v>38</v>
      </c>
      <c r="B47" s="14" t="s">
        <v>102</v>
      </c>
      <c r="C47" s="13" t="s">
        <v>103</v>
      </c>
      <c r="D47" s="7">
        <f t="shared" si="0"/>
        <v>4</v>
      </c>
      <c r="E47" s="13" t="s">
        <v>13</v>
      </c>
      <c r="F47" s="52">
        <v>0</v>
      </c>
      <c r="G47" s="51">
        <f t="shared" si="1"/>
        <v>0</v>
      </c>
      <c r="H47" s="6">
        <v>2</v>
      </c>
      <c r="I47" s="6">
        <v>2</v>
      </c>
    </row>
    <row r="48" spans="1:9">
      <c r="A48" s="22">
        <f t="shared" si="2"/>
        <v>39</v>
      </c>
      <c r="B48" s="14" t="s">
        <v>104</v>
      </c>
      <c r="C48" s="15" t="s">
        <v>105</v>
      </c>
      <c r="D48" s="7">
        <f t="shared" si="0"/>
        <v>4</v>
      </c>
      <c r="E48" s="13" t="s">
        <v>13</v>
      </c>
      <c r="F48" s="52">
        <v>0</v>
      </c>
      <c r="G48" s="51">
        <f t="shared" si="1"/>
        <v>0</v>
      </c>
      <c r="H48" s="6">
        <v>2</v>
      </c>
      <c r="I48" s="6">
        <v>2</v>
      </c>
    </row>
    <row r="49" spans="1:9">
      <c r="A49" s="22">
        <f t="shared" si="2"/>
        <v>40</v>
      </c>
      <c r="B49" s="14" t="s">
        <v>106</v>
      </c>
      <c r="C49" s="13" t="s">
        <v>107</v>
      </c>
      <c r="D49" s="7">
        <f t="shared" si="0"/>
        <v>8</v>
      </c>
      <c r="E49" s="13" t="s">
        <v>13</v>
      </c>
      <c r="F49" s="52">
        <v>0</v>
      </c>
      <c r="G49" s="51">
        <f t="shared" si="1"/>
        <v>0</v>
      </c>
      <c r="H49" s="6">
        <v>4</v>
      </c>
      <c r="I49" s="6">
        <v>4</v>
      </c>
    </row>
    <row r="50" spans="1:9">
      <c r="A50" s="22">
        <f t="shared" si="2"/>
        <v>41</v>
      </c>
      <c r="B50" s="14"/>
      <c r="C50" s="13" t="s">
        <v>70</v>
      </c>
      <c r="D50" s="7">
        <f t="shared" si="0"/>
        <v>60</v>
      </c>
      <c r="E50" s="13" t="s">
        <v>71</v>
      </c>
      <c r="F50" s="52">
        <v>0</v>
      </c>
      <c r="G50" s="51">
        <f t="shared" si="1"/>
        <v>0</v>
      </c>
      <c r="H50" s="6">
        <v>30</v>
      </c>
      <c r="I50" s="6">
        <v>30</v>
      </c>
    </row>
    <row r="51" spans="1:9">
      <c r="A51" s="22">
        <f t="shared" si="2"/>
        <v>42</v>
      </c>
      <c r="B51" s="14">
        <v>9013747</v>
      </c>
      <c r="C51" s="13" t="s">
        <v>108</v>
      </c>
      <c r="D51" s="7">
        <f t="shared" si="0"/>
        <v>8</v>
      </c>
      <c r="E51" s="13" t="s">
        <v>13</v>
      </c>
      <c r="F51" s="52">
        <v>0</v>
      </c>
      <c r="G51" s="51">
        <f t="shared" si="1"/>
        <v>0</v>
      </c>
      <c r="H51" s="6">
        <v>5</v>
      </c>
      <c r="I51" s="6">
        <v>3</v>
      </c>
    </row>
    <row r="52" spans="1:9">
      <c r="A52" s="54">
        <v>0</v>
      </c>
      <c r="B52" s="54"/>
      <c r="C52" s="54"/>
      <c r="D52" s="54"/>
      <c r="E52" s="54"/>
      <c r="F52" s="54"/>
      <c r="G52" s="32">
        <f>SUM(G10:G51)</f>
        <v>0</v>
      </c>
    </row>
    <row r="53" spans="1:9">
      <c r="A53" s="57" t="s">
        <v>74</v>
      </c>
      <c r="B53" s="57"/>
      <c r="C53" s="57"/>
      <c r="D53" s="57"/>
      <c r="E53" s="57"/>
      <c r="F53" s="57"/>
      <c r="G53" s="32">
        <f>G52</f>
        <v>0</v>
      </c>
    </row>
    <row r="54" spans="1:9">
      <c r="A54" s="17"/>
      <c r="B54" s="17"/>
      <c r="C54" s="17"/>
      <c r="D54" s="17"/>
      <c r="E54" s="17"/>
      <c r="F54" s="17"/>
      <c r="G54" s="18"/>
    </row>
    <row r="55" spans="1:9">
      <c r="A55" t="s">
        <v>75</v>
      </c>
      <c r="G55" s="19"/>
    </row>
  </sheetData>
  <mergeCells count="3">
    <mergeCell ref="A6:I6"/>
    <mergeCell ref="A52:F52"/>
    <mergeCell ref="A53:F53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  <pageSetUpPr fitToPage="1"/>
  </sheetPr>
  <dimension ref="A1:I55"/>
  <sheetViews>
    <sheetView workbookViewId="0">
      <selection activeCell="H9" sqref="H9:I9"/>
    </sheetView>
  </sheetViews>
  <sheetFormatPr defaultColWidth="8.7265625" defaultRowHeight="14.5"/>
  <cols>
    <col min="1" max="1" width="5" customWidth="1"/>
    <col min="2" max="2" width="19.1796875" customWidth="1"/>
    <col min="3" max="3" width="25.54296875" customWidth="1"/>
    <col min="6" max="6" width="12.81640625" customWidth="1"/>
    <col min="7" max="7" width="11.54296875" customWidth="1"/>
    <col min="8" max="8" width="9.81640625" customWidth="1"/>
    <col min="9" max="9" width="30.453125" customWidth="1"/>
    <col min="10" max="10" width="9.1796875" customWidth="1"/>
    <col min="11" max="11" width="9.453125" customWidth="1"/>
    <col min="12" max="12" width="10" customWidth="1"/>
    <col min="13" max="13" width="9.81640625" customWidth="1"/>
  </cols>
  <sheetData>
    <row r="1" spans="1:9">
      <c r="G1" s="1"/>
      <c r="I1" s="20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53" t="s">
        <v>156</v>
      </c>
      <c r="B6" s="53"/>
      <c r="C6" s="53"/>
      <c r="D6" s="53"/>
      <c r="E6" s="53"/>
      <c r="F6" s="53"/>
      <c r="G6" s="53"/>
      <c r="H6" s="53"/>
      <c r="I6" s="53"/>
    </row>
    <row r="7" spans="1:9">
      <c r="A7" s="21"/>
      <c r="B7" s="21"/>
      <c r="C7" s="21"/>
      <c r="D7" s="21"/>
      <c r="E7" s="21"/>
      <c r="F7" s="21"/>
      <c r="G7" s="21"/>
    </row>
    <row r="8" spans="1:9">
      <c r="A8" s="21"/>
      <c r="B8" s="21"/>
      <c r="C8" s="21"/>
      <c r="D8" s="21"/>
      <c r="E8" s="21"/>
      <c r="F8" s="21"/>
      <c r="G8" s="21"/>
    </row>
    <row r="9" spans="1:9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22">
        <v>1</v>
      </c>
      <c r="B10" s="28" t="s">
        <v>11</v>
      </c>
      <c r="C10" s="25" t="s">
        <v>12</v>
      </c>
      <c r="D10" s="7">
        <f>SUM(H10:I10)</f>
        <v>1</v>
      </c>
      <c r="E10" s="7" t="s">
        <v>13</v>
      </c>
      <c r="F10" s="29">
        <v>0</v>
      </c>
      <c r="G10" s="29">
        <f>D10*F10</f>
        <v>0</v>
      </c>
      <c r="H10" s="9">
        <v>0</v>
      </c>
      <c r="I10" s="9">
        <v>1</v>
      </c>
    </row>
    <row r="11" spans="1:9">
      <c r="A11" s="22">
        <f>A10+1</f>
        <v>2</v>
      </c>
      <c r="B11" s="28" t="s">
        <v>14</v>
      </c>
      <c r="C11" s="25" t="s">
        <v>15</v>
      </c>
      <c r="D11" s="7">
        <f t="shared" ref="D11:D51" si="0">SUM(H11:I11)</f>
        <v>1</v>
      </c>
      <c r="E11" s="7" t="s">
        <v>13</v>
      </c>
      <c r="F11" s="29">
        <v>0</v>
      </c>
      <c r="G11" s="29">
        <f t="shared" ref="G11:G51" si="1">D11*F11</f>
        <v>0</v>
      </c>
      <c r="H11" s="9">
        <v>0</v>
      </c>
      <c r="I11" s="9">
        <v>1</v>
      </c>
    </row>
    <row r="12" spans="1:9">
      <c r="A12" s="22">
        <f t="shared" ref="A12:A51" si="2">A11+1</f>
        <v>3</v>
      </c>
      <c r="B12" s="28" t="s">
        <v>16</v>
      </c>
      <c r="C12" s="25" t="s">
        <v>17</v>
      </c>
      <c r="D12" s="7">
        <f t="shared" si="0"/>
        <v>2</v>
      </c>
      <c r="E12" s="7" t="s">
        <v>13</v>
      </c>
      <c r="F12" s="45">
        <v>0</v>
      </c>
      <c r="G12" s="29">
        <f t="shared" si="1"/>
        <v>0</v>
      </c>
      <c r="H12" s="6">
        <v>2</v>
      </c>
      <c r="I12" s="6">
        <v>0</v>
      </c>
    </row>
    <row r="13" spans="1:9">
      <c r="A13" s="22">
        <f t="shared" si="2"/>
        <v>4</v>
      </c>
      <c r="B13" s="28" t="s">
        <v>18</v>
      </c>
      <c r="C13" s="25" t="s">
        <v>17</v>
      </c>
      <c r="D13" s="7">
        <f t="shared" si="0"/>
        <v>2</v>
      </c>
      <c r="E13" s="7" t="s">
        <v>13</v>
      </c>
      <c r="F13" s="45">
        <v>0</v>
      </c>
      <c r="G13" s="29">
        <f t="shared" si="1"/>
        <v>0</v>
      </c>
      <c r="H13" s="6">
        <v>0</v>
      </c>
      <c r="I13" s="6">
        <v>2</v>
      </c>
    </row>
    <row r="14" spans="1:9">
      <c r="A14" s="22">
        <f t="shared" si="2"/>
        <v>5</v>
      </c>
      <c r="B14" s="28" t="s">
        <v>19</v>
      </c>
      <c r="C14" s="25" t="s">
        <v>20</v>
      </c>
      <c r="D14" s="7">
        <f t="shared" si="0"/>
        <v>2</v>
      </c>
      <c r="E14" s="7" t="s">
        <v>13</v>
      </c>
      <c r="F14" s="45">
        <v>0</v>
      </c>
      <c r="G14" s="29">
        <f t="shared" si="1"/>
        <v>0</v>
      </c>
      <c r="H14" s="6">
        <v>1</v>
      </c>
      <c r="I14" s="6">
        <v>1</v>
      </c>
    </row>
    <row r="15" spans="1:9">
      <c r="A15" s="22">
        <f t="shared" si="2"/>
        <v>6</v>
      </c>
      <c r="B15" s="28">
        <v>721110956020</v>
      </c>
      <c r="C15" s="25" t="s">
        <v>21</v>
      </c>
      <c r="D15" s="7">
        <f t="shared" si="0"/>
        <v>2</v>
      </c>
      <c r="E15" s="7" t="s">
        <v>13</v>
      </c>
      <c r="F15" s="45">
        <v>0</v>
      </c>
      <c r="G15" s="29">
        <f t="shared" si="1"/>
        <v>0</v>
      </c>
      <c r="H15" s="6">
        <v>2</v>
      </c>
      <c r="I15" s="6">
        <v>0</v>
      </c>
    </row>
    <row r="16" spans="1:9">
      <c r="A16" s="22">
        <f t="shared" si="2"/>
        <v>7</v>
      </c>
      <c r="B16" s="28" t="s">
        <v>22</v>
      </c>
      <c r="C16" s="25" t="s">
        <v>23</v>
      </c>
      <c r="D16" s="7">
        <f t="shared" si="0"/>
        <v>1</v>
      </c>
      <c r="E16" s="7" t="s">
        <v>13</v>
      </c>
      <c r="F16" s="45">
        <v>0</v>
      </c>
      <c r="G16" s="29">
        <f t="shared" si="1"/>
        <v>0</v>
      </c>
      <c r="H16" s="6">
        <v>0</v>
      </c>
      <c r="I16" s="6">
        <v>1</v>
      </c>
    </row>
    <row r="17" spans="1:9">
      <c r="A17" s="22">
        <f t="shared" si="2"/>
        <v>8</v>
      </c>
      <c r="B17" s="28" t="s">
        <v>24</v>
      </c>
      <c r="C17" s="25" t="s">
        <v>25</v>
      </c>
      <c r="D17" s="7">
        <f t="shared" si="0"/>
        <v>2</v>
      </c>
      <c r="E17" s="7" t="s">
        <v>13</v>
      </c>
      <c r="F17" s="45">
        <v>0</v>
      </c>
      <c r="G17" s="29">
        <f t="shared" si="1"/>
        <v>0</v>
      </c>
      <c r="H17" s="6">
        <v>1</v>
      </c>
      <c r="I17" s="6">
        <v>1</v>
      </c>
    </row>
    <row r="18" spans="1:9" ht="29">
      <c r="A18" s="22">
        <f t="shared" si="2"/>
        <v>9</v>
      </c>
      <c r="B18" s="30" t="s">
        <v>26</v>
      </c>
      <c r="C18" s="26" t="s">
        <v>27</v>
      </c>
      <c r="D18" s="7">
        <f t="shared" si="0"/>
        <v>6</v>
      </c>
      <c r="E18" s="7" t="s">
        <v>13</v>
      </c>
      <c r="F18" s="45">
        <v>0</v>
      </c>
      <c r="G18" s="29">
        <f t="shared" si="1"/>
        <v>0</v>
      </c>
      <c r="H18" s="6">
        <v>3</v>
      </c>
      <c r="I18" s="6">
        <v>3</v>
      </c>
    </row>
    <row r="19" spans="1:9" ht="29">
      <c r="A19" s="22">
        <f t="shared" si="2"/>
        <v>10</v>
      </c>
      <c r="B19" s="30" t="s">
        <v>28</v>
      </c>
      <c r="C19" s="26" t="s">
        <v>29</v>
      </c>
      <c r="D19" s="7">
        <f t="shared" si="0"/>
        <v>4</v>
      </c>
      <c r="E19" s="7" t="s">
        <v>13</v>
      </c>
      <c r="F19" s="45">
        <v>0</v>
      </c>
      <c r="G19" s="29">
        <f t="shared" si="1"/>
        <v>0</v>
      </c>
      <c r="H19" s="6">
        <v>2</v>
      </c>
      <c r="I19" s="6">
        <v>2</v>
      </c>
    </row>
    <row r="20" spans="1:9" ht="29">
      <c r="A20" s="22">
        <f t="shared" si="2"/>
        <v>11</v>
      </c>
      <c r="B20" s="30">
        <v>2389901368</v>
      </c>
      <c r="C20" s="26" t="s">
        <v>30</v>
      </c>
      <c r="D20" s="7">
        <f t="shared" si="0"/>
        <v>4</v>
      </c>
      <c r="E20" s="7" t="s">
        <v>13</v>
      </c>
      <c r="F20" s="45">
        <v>0</v>
      </c>
      <c r="G20" s="29">
        <f t="shared" si="1"/>
        <v>0</v>
      </c>
      <c r="H20" s="6">
        <v>2</v>
      </c>
      <c r="I20" s="6">
        <v>2</v>
      </c>
    </row>
    <row r="21" spans="1:9">
      <c r="A21" s="22">
        <f t="shared" si="2"/>
        <v>12</v>
      </c>
      <c r="B21" s="28">
        <v>16080450060</v>
      </c>
      <c r="C21" s="25" t="s">
        <v>31</v>
      </c>
      <c r="D21" s="7">
        <f t="shared" si="0"/>
        <v>4</v>
      </c>
      <c r="E21" s="7" t="s">
        <v>13</v>
      </c>
      <c r="F21" s="45">
        <v>0</v>
      </c>
      <c r="G21" s="29">
        <f t="shared" si="1"/>
        <v>0</v>
      </c>
      <c r="H21" s="6">
        <v>2</v>
      </c>
      <c r="I21" s="6">
        <v>2</v>
      </c>
    </row>
    <row r="22" spans="1:9" ht="29">
      <c r="A22" s="22">
        <f t="shared" si="2"/>
        <v>13</v>
      </c>
      <c r="B22" s="28">
        <v>2389901362</v>
      </c>
      <c r="C22" s="27" t="s">
        <v>32</v>
      </c>
      <c r="D22" s="7">
        <f t="shared" si="0"/>
        <v>6</v>
      </c>
      <c r="E22" s="7" t="s">
        <v>13</v>
      </c>
      <c r="F22" s="45">
        <v>0</v>
      </c>
      <c r="G22" s="29">
        <f t="shared" si="1"/>
        <v>0</v>
      </c>
      <c r="H22" s="13">
        <v>3</v>
      </c>
      <c r="I22" s="13">
        <v>3</v>
      </c>
    </row>
    <row r="23" spans="1:9">
      <c r="A23" s="22">
        <f t="shared" si="2"/>
        <v>14</v>
      </c>
      <c r="B23" s="28" t="s">
        <v>109</v>
      </c>
      <c r="C23" s="15" t="s">
        <v>110</v>
      </c>
      <c r="D23" s="7">
        <f t="shared" si="0"/>
        <v>2</v>
      </c>
      <c r="E23" s="7" t="s">
        <v>13</v>
      </c>
      <c r="F23" s="45">
        <v>0</v>
      </c>
      <c r="G23" s="29">
        <f t="shared" si="1"/>
        <v>0</v>
      </c>
      <c r="H23" s="6">
        <v>1</v>
      </c>
      <c r="I23" s="6">
        <v>1</v>
      </c>
    </row>
    <row r="24" spans="1:9">
      <c r="A24" s="22">
        <f t="shared" si="2"/>
        <v>15</v>
      </c>
      <c r="B24" s="28" t="s">
        <v>111</v>
      </c>
      <c r="C24" s="15" t="s">
        <v>112</v>
      </c>
      <c r="D24" s="7">
        <f t="shared" si="0"/>
        <v>2</v>
      </c>
      <c r="E24" s="7" t="s">
        <v>13</v>
      </c>
      <c r="F24" s="45">
        <v>0</v>
      </c>
      <c r="G24" s="29">
        <f t="shared" si="1"/>
        <v>0</v>
      </c>
      <c r="H24" s="6">
        <v>1</v>
      </c>
      <c r="I24" s="6">
        <v>1</v>
      </c>
    </row>
    <row r="25" spans="1:9">
      <c r="A25" s="22">
        <f t="shared" si="2"/>
        <v>16</v>
      </c>
      <c r="B25" s="28" t="s">
        <v>113</v>
      </c>
      <c r="C25" s="15" t="s">
        <v>114</v>
      </c>
      <c r="D25" s="7">
        <f t="shared" si="0"/>
        <v>4</v>
      </c>
      <c r="E25" s="7" t="s">
        <v>13</v>
      </c>
      <c r="F25" s="45">
        <v>0</v>
      </c>
      <c r="G25" s="29">
        <f t="shared" si="1"/>
        <v>0</v>
      </c>
      <c r="H25" s="6">
        <v>2</v>
      </c>
      <c r="I25" s="6">
        <v>2</v>
      </c>
    </row>
    <row r="26" spans="1:9">
      <c r="A26" s="22">
        <f t="shared" si="2"/>
        <v>17</v>
      </c>
      <c r="B26" s="28" t="s">
        <v>115</v>
      </c>
      <c r="C26" s="15" t="s">
        <v>116</v>
      </c>
      <c r="D26" s="7">
        <f t="shared" si="0"/>
        <v>6</v>
      </c>
      <c r="E26" s="7" t="s">
        <v>13</v>
      </c>
      <c r="F26" s="45">
        <v>0</v>
      </c>
      <c r="G26" s="29">
        <f t="shared" si="1"/>
        <v>0</v>
      </c>
      <c r="H26" s="6">
        <v>4</v>
      </c>
      <c r="I26" s="6">
        <v>2</v>
      </c>
    </row>
    <row r="27" spans="1:9">
      <c r="A27" s="22">
        <f t="shared" si="2"/>
        <v>18</v>
      </c>
      <c r="B27" s="28" t="s">
        <v>40</v>
      </c>
      <c r="C27" s="15" t="s">
        <v>41</v>
      </c>
      <c r="D27" s="7">
        <f t="shared" si="0"/>
        <v>8</v>
      </c>
      <c r="E27" s="7" t="s">
        <v>13</v>
      </c>
      <c r="F27" s="45">
        <v>0</v>
      </c>
      <c r="G27" s="29">
        <f t="shared" si="1"/>
        <v>0</v>
      </c>
      <c r="H27" s="6">
        <v>0</v>
      </c>
      <c r="I27" s="6">
        <v>8</v>
      </c>
    </row>
    <row r="28" spans="1:9">
      <c r="A28" s="22">
        <f t="shared" si="2"/>
        <v>19</v>
      </c>
      <c r="B28" s="28" t="s">
        <v>42</v>
      </c>
      <c r="C28" s="15" t="s">
        <v>43</v>
      </c>
      <c r="D28" s="7">
        <f t="shared" si="0"/>
        <v>8</v>
      </c>
      <c r="E28" s="7" t="s">
        <v>13</v>
      </c>
      <c r="F28" s="45">
        <v>0</v>
      </c>
      <c r="G28" s="29">
        <f t="shared" si="1"/>
        <v>0</v>
      </c>
      <c r="H28" s="6">
        <v>8</v>
      </c>
      <c r="I28" s="6">
        <v>0</v>
      </c>
    </row>
    <row r="29" spans="1:9">
      <c r="A29" s="22">
        <f t="shared" si="2"/>
        <v>20</v>
      </c>
      <c r="B29" s="28">
        <v>64210</v>
      </c>
      <c r="C29" s="15" t="s">
        <v>44</v>
      </c>
      <c r="D29" s="7">
        <f t="shared" si="0"/>
        <v>4</v>
      </c>
      <c r="E29" s="7" t="s">
        <v>13</v>
      </c>
      <c r="F29" s="45">
        <v>0</v>
      </c>
      <c r="G29" s="29">
        <f t="shared" si="1"/>
        <v>0</v>
      </c>
      <c r="H29" s="6">
        <v>0</v>
      </c>
      <c r="I29" s="6">
        <v>4</v>
      </c>
    </row>
    <row r="30" spans="1:9">
      <c r="A30" s="22">
        <f t="shared" si="2"/>
        <v>21</v>
      </c>
      <c r="B30" s="28">
        <v>48892</v>
      </c>
      <c r="C30" s="15" t="s">
        <v>44</v>
      </c>
      <c r="D30" s="7">
        <f t="shared" si="0"/>
        <v>4</v>
      </c>
      <c r="E30" s="7" t="s">
        <v>13</v>
      </c>
      <c r="F30" s="45">
        <v>0</v>
      </c>
      <c r="G30" s="29">
        <f t="shared" si="1"/>
        <v>0</v>
      </c>
      <c r="H30" s="6">
        <v>4</v>
      </c>
      <c r="I30" s="6">
        <v>0</v>
      </c>
    </row>
    <row r="31" spans="1:9">
      <c r="A31" s="22">
        <f t="shared" si="2"/>
        <v>22</v>
      </c>
      <c r="B31" s="28" t="s">
        <v>117</v>
      </c>
      <c r="C31" s="15" t="s">
        <v>118</v>
      </c>
      <c r="D31" s="7">
        <f t="shared" si="0"/>
        <v>2</v>
      </c>
      <c r="E31" s="7" t="s">
        <v>13</v>
      </c>
      <c r="F31" s="45">
        <v>0</v>
      </c>
      <c r="G31" s="29">
        <f t="shared" si="1"/>
        <v>0</v>
      </c>
      <c r="H31" s="6">
        <v>1</v>
      </c>
      <c r="I31" s="6">
        <v>1</v>
      </c>
    </row>
    <row r="32" spans="1:9">
      <c r="A32" s="22">
        <f t="shared" si="2"/>
        <v>23</v>
      </c>
      <c r="B32" s="28" t="s">
        <v>119</v>
      </c>
      <c r="C32" s="15" t="s">
        <v>120</v>
      </c>
      <c r="D32" s="7">
        <f t="shared" si="0"/>
        <v>2</v>
      </c>
      <c r="E32" s="7" t="s">
        <v>13</v>
      </c>
      <c r="F32" s="45">
        <v>0</v>
      </c>
      <c r="G32" s="29">
        <f t="shared" si="1"/>
        <v>0</v>
      </c>
      <c r="H32" s="6">
        <v>1</v>
      </c>
      <c r="I32" s="6">
        <v>1</v>
      </c>
    </row>
    <row r="33" spans="1:9">
      <c r="A33" s="22">
        <f t="shared" si="2"/>
        <v>24</v>
      </c>
      <c r="B33" s="28" t="s">
        <v>49</v>
      </c>
      <c r="C33" s="15" t="s">
        <v>50</v>
      </c>
      <c r="D33" s="7">
        <f t="shared" si="0"/>
        <v>20</v>
      </c>
      <c r="E33" s="7" t="s">
        <v>13</v>
      </c>
      <c r="F33" s="45">
        <v>0</v>
      </c>
      <c r="G33" s="29">
        <f t="shared" si="1"/>
        <v>0</v>
      </c>
      <c r="H33" s="6">
        <v>10</v>
      </c>
      <c r="I33" s="6">
        <v>10</v>
      </c>
    </row>
    <row r="34" spans="1:9">
      <c r="A34" s="22">
        <f t="shared" si="2"/>
        <v>25</v>
      </c>
      <c r="B34" s="28">
        <v>661308020</v>
      </c>
      <c r="C34" s="15" t="s">
        <v>51</v>
      </c>
      <c r="D34" s="7">
        <f t="shared" si="0"/>
        <v>2</v>
      </c>
      <c r="E34" s="7" t="s">
        <v>13</v>
      </c>
      <c r="F34" s="45">
        <v>0</v>
      </c>
      <c r="G34" s="29">
        <f t="shared" si="1"/>
        <v>0</v>
      </c>
      <c r="H34" s="6">
        <v>2</v>
      </c>
      <c r="I34" s="6">
        <v>0</v>
      </c>
    </row>
    <row r="35" spans="1:9">
      <c r="A35" s="22">
        <f t="shared" si="2"/>
        <v>26</v>
      </c>
      <c r="B35" s="28" t="s">
        <v>52</v>
      </c>
      <c r="C35" s="15" t="s">
        <v>53</v>
      </c>
      <c r="D35" s="7">
        <f t="shared" si="0"/>
        <v>1</v>
      </c>
      <c r="E35" s="7" t="s">
        <v>13</v>
      </c>
      <c r="F35" s="45">
        <v>0</v>
      </c>
      <c r="G35" s="29">
        <f t="shared" si="1"/>
        <v>0</v>
      </c>
      <c r="H35" s="6">
        <v>1</v>
      </c>
      <c r="I35" s="6">
        <v>0</v>
      </c>
    </row>
    <row r="36" spans="1:9">
      <c r="A36" s="22">
        <f t="shared" si="2"/>
        <v>27</v>
      </c>
      <c r="B36" s="28" t="s">
        <v>54</v>
      </c>
      <c r="C36" s="15" t="s">
        <v>51</v>
      </c>
      <c r="D36" s="7">
        <f t="shared" si="0"/>
        <v>2</v>
      </c>
      <c r="E36" s="7" t="s">
        <v>13</v>
      </c>
      <c r="F36" s="45">
        <v>0</v>
      </c>
      <c r="G36" s="29">
        <f t="shared" si="1"/>
        <v>0</v>
      </c>
      <c r="H36" s="6">
        <v>2</v>
      </c>
      <c r="I36" s="6">
        <v>0</v>
      </c>
    </row>
    <row r="37" spans="1:9">
      <c r="A37" s="22">
        <f t="shared" si="2"/>
        <v>28</v>
      </c>
      <c r="B37" s="28" t="s">
        <v>55</v>
      </c>
      <c r="C37" s="15" t="s">
        <v>56</v>
      </c>
      <c r="D37" s="7">
        <f t="shared" si="0"/>
        <v>1</v>
      </c>
      <c r="E37" s="7" t="s">
        <v>13</v>
      </c>
      <c r="F37" s="45">
        <v>0</v>
      </c>
      <c r="G37" s="29">
        <f t="shared" si="1"/>
        <v>0</v>
      </c>
      <c r="H37" s="6">
        <v>0</v>
      </c>
      <c r="I37" s="6">
        <v>1</v>
      </c>
    </row>
    <row r="38" spans="1:9">
      <c r="A38" s="22">
        <f t="shared" si="2"/>
        <v>29</v>
      </c>
      <c r="B38" s="28" t="s">
        <v>57</v>
      </c>
      <c r="C38" s="15" t="s">
        <v>56</v>
      </c>
      <c r="D38" s="7">
        <f t="shared" si="0"/>
        <v>1</v>
      </c>
      <c r="E38" s="7" t="s">
        <v>13</v>
      </c>
      <c r="F38" s="45">
        <v>0</v>
      </c>
      <c r="G38" s="29">
        <f t="shared" si="1"/>
        <v>0</v>
      </c>
      <c r="H38" s="6">
        <v>0</v>
      </c>
      <c r="I38" s="6">
        <v>1</v>
      </c>
    </row>
    <row r="39" spans="1:9">
      <c r="A39" s="22">
        <f t="shared" si="2"/>
        <v>30</v>
      </c>
      <c r="B39" s="28" t="s">
        <v>121</v>
      </c>
      <c r="C39" s="15" t="s">
        <v>122</v>
      </c>
      <c r="D39" s="7">
        <f t="shared" si="0"/>
        <v>4</v>
      </c>
      <c r="E39" s="7" t="s">
        <v>13</v>
      </c>
      <c r="F39" s="45">
        <v>0</v>
      </c>
      <c r="G39" s="29">
        <f t="shared" si="1"/>
        <v>0</v>
      </c>
      <c r="H39" s="6">
        <v>2</v>
      </c>
      <c r="I39" s="6">
        <v>2</v>
      </c>
    </row>
    <row r="40" spans="1:9">
      <c r="A40" s="22">
        <f t="shared" si="2"/>
        <v>31</v>
      </c>
      <c r="B40" s="28" t="s">
        <v>123</v>
      </c>
      <c r="C40" s="15" t="s">
        <v>124</v>
      </c>
      <c r="D40" s="7">
        <f t="shared" si="0"/>
        <v>2</v>
      </c>
      <c r="E40" s="7" t="s">
        <v>13</v>
      </c>
      <c r="F40" s="45">
        <v>0</v>
      </c>
      <c r="G40" s="29">
        <f t="shared" si="1"/>
        <v>0</v>
      </c>
      <c r="H40" s="6">
        <v>1</v>
      </c>
      <c r="I40" s="6">
        <v>1</v>
      </c>
    </row>
    <row r="41" spans="1:9">
      <c r="A41" s="22">
        <f t="shared" si="2"/>
        <v>32</v>
      </c>
      <c r="B41" s="28">
        <v>3414011</v>
      </c>
      <c r="C41" s="15" t="s">
        <v>62</v>
      </c>
      <c r="D41" s="7">
        <f t="shared" si="0"/>
        <v>1</v>
      </c>
      <c r="E41" s="7" t="s">
        <v>13</v>
      </c>
      <c r="F41" s="45">
        <v>0</v>
      </c>
      <c r="G41" s="29">
        <f t="shared" si="1"/>
        <v>0</v>
      </c>
      <c r="H41" s="6">
        <v>1</v>
      </c>
      <c r="I41" s="6">
        <v>0</v>
      </c>
    </row>
    <row r="42" spans="1:9">
      <c r="A42" s="22">
        <f t="shared" si="2"/>
        <v>33</v>
      </c>
      <c r="B42" s="28" t="s">
        <v>63</v>
      </c>
      <c r="C42" s="15" t="s">
        <v>64</v>
      </c>
      <c r="D42" s="7">
        <f t="shared" si="0"/>
        <v>1</v>
      </c>
      <c r="E42" s="7" t="s">
        <v>13</v>
      </c>
      <c r="F42" s="45">
        <v>0</v>
      </c>
      <c r="G42" s="29">
        <f t="shared" si="1"/>
        <v>0</v>
      </c>
      <c r="H42" s="6">
        <v>1</v>
      </c>
      <c r="I42" s="6">
        <v>0</v>
      </c>
    </row>
    <row r="43" spans="1:9">
      <c r="A43" s="22">
        <f t="shared" si="2"/>
        <v>34</v>
      </c>
      <c r="B43" s="28" t="s">
        <v>65</v>
      </c>
      <c r="C43" s="15" t="s">
        <v>66</v>
      </c>
      <c r="D43" s="7">
        <f t="shared" si="0"/>
        <v>2</v>
      </c>
      <c r="E43" s="7" t="s">
        <v>13</v>
      </c>
      <c r="F43" s="45">
        <v>0</v>
      </c>
      <c r="G43" s="29">
        <f t="shared" si="1"/>
        <v>0</v>
      </c>
      <c r="H43" s="6">
        <v>2</v>
      </c>
      <c r="I43" s="6">
        <v>0</v>
      </c>
    </row>
    <row r="44" spans="1:9">
      <c r="A44" s="22">
        <f t="shared" si="2"/>
        <v>35</v>
      </c>
      <c r="B44" s="28" t="s">
        <v>67</v>
      </c>
      <c r="C44" s="15" t="s">
        <v>68</v>
      </c>
      <c r="D44" s="7">
        <f t="shared" si="0"/>
        <v>2</v>
      </c>
      <c r="E44" s="7" t="s">
        <v>13</v>
      </c>
      <c r="F44" s="45">
        <v>0</v>
      </c>
      <c r="G44" s="29">
        <f t="shared" si="1"/>
        <v>0</v>
      </c>
      <c r="H44" s="6">
        <v>2</v>
      </c>
      <c r="I44" s="6">
        <v>0</v>
      </c>
    </row>
    <row r="45" spans="1:9">
      <c r="A45" s="22">
        <f t="shared" si="2"/>
        <v>36</v>
      </c>
      <c r="B45" s="28">
        <v>66013003056</v>
      </c>
      <c r="C45" s="15" t="s">
        <v>69</v>
      </c>
      <c r="D45" s="7">
        <f t="shared" si="0"/>
        <v>2</v>
      </c>
      <c r="E45" s="7" t="s">
        <v>13</v>
      </c>
      <c r="F45" s="45">
        <v>0</v>
      </c>
      <c r="G45" s="29">
        <f t="shared" si="1"/>
        <v>0</v>
      </c>
      <c r="H45" s="6">
        <v>0</v>
      </c>
      <c r="I45" s="6">
        <v>2</v>
      </c>
    </row>
    <row r="46" spans="1:9">
      <c r="A46" s="22">
        <f t="shared" si="2"/>
        <v>37</v>
      </c>
      <c r="B46" s="28" t="s">
        <v>72</v>
      </c>
      <c r="C46" s="15" t="s">
        <v>73</v>
      </c>
      <c r="D46" s="7">
        <f t="shared" si="0"/>
        <v>2</v>
      </c>
      <c r="E46" s="7" t="s">
        <v>13</v>
      </c>
      <c r="F46" s="45">
        <v>0</v>
      </c>
      <c r="G46" s="29">
        <f t="shared" si="1"/>
        <v>0</v>
      </c>
      <c r="H46" s="6">
        <v>0</v>
      </c>
      <c r="I46" s="6">
        <v>2</v>
      </c>
    </row>
    <row r="47" spans="1:9">
      <c r="A47" s="22">
        <f t="shared" si="2"/>
        <v>38</v>
      </c>
      <c r="B47" s="31" t="s">
        <v>125</v>
      </c>
      <c r="C47" s="15" t="s">
        <v>126</v>
      </c>
      <c r="D47" s="7">
        <f t="shared" si="0"/>
        <v>2</v>
      </c>
      <c r="E47" s="7" t="s">
        <v>13</v>
      </c>
      <c r="F47" s="45">
        <v>0</v>
      </c>
      <c r="G47" s="29">
        <f t="shared" si="1"/>
        <v>0</v>
      </c>
      <c r="H47" s="6">
        <v>1</v>
      </c>
      <c r="I47" s="6">
        <v>1</v>
      </c>
    </row>
    <row r="48" spans="1:9">
      <c r="A48" s="22">
        <f t="shared" si="2"/>
        <v>39</v>
      </c>
      <c r="B48" s="31" t="s">
        <v>127</v>
      </c>
      <c r="C48" s="15" t="s">
        <v>128</v>
      </c>
      <c r="D48" s="7">
        <f t="shared" si="0"/>
        <v>2</v>
      </c>
      <c r="E48" s="7" t="s">
        <v>13</v>
      </c>
      <c r="F48" s="45">
        <v>0</v>
      </c>
      <c r="G48" s="29">
        <f t="shared" si="1"/>
        <v>0</v>
      </c>
      <c r="H48" s="6">
        <v>2</v>
      </c>
      <c r="I48" s="6">
        <v>0</v>
      </c>
    </row>
    <row r="49" spans="1:9">
      <c r="A49" s="22">
        <f t="shared" si="2"/>
        <v>40</v>
      </c>
      <c r="B49" s="31" t="s">
        <v>129</v>
      </c>
      <c r="C49" s="15" t="s">
        <v>130</v>
      </c>
      <c r="D49" s="7">
        <f t="shared" si="0"/>
        <v>2</v>
      </c>
      <c r="E49" s="7" t="s">
        <v>13</v>
      </c>
      <c r="F49" s="45">
        <v>0</v>
      </c>
      <c r="G49" s="29">
        <f t="shared" si="1"/>
        <v>0</v>
      </c>
      <c r="H49" s="6">
        <v>1</v>
      </c>
      <c r="I49" s="6">
        <v>1</v>
      </c>
    </row>
    <row r="50" spans="1:9">
      <c r="A50" s="22">
        <f t="shared" si="2"/>
        <v>41</v>
      </c>
      <c r="B50" s="31"/>
      <c r="C50" s="15" t="s">
        <v>70</v>
      </c>
      <c r="D50" s="7">
        <f t="shared" si="0"/>
        <v>60</v>
      </c>
      <c r="E50" s="7" t="s">
        <v>71</v>
      </c>
      <c r="F50" s="45">
        <v>0</v>
      </c>
      <c r="G50" s="29">
        <f t="shared" si="1"/>
        <v>0</v>
      </c>
      <c r="H50" s="6">
        <v>30</v>
      </c>
      <c r="I50" s="6">
        <v>30</v>
      </c>
    </row>
    <row r="51" spans="1:9">
      <c r="A51" s="22">
        <f t="shared" si="2"/>
        <v>42</v>
      </c>
      <c r="B51" s="31" t="s">
        <v>131</v>
      </c>
      <c r="C51" s="15" t="s">
        <v>132</v>
      </c>
      <c r="D51" s="7">
        <f t="shared" si="0"/>
        <v>2</v>
      </c>
      <c r="E51" s="7" t="s">
        <v>13</v>
      </c>
      <c r="F51" s="45">
        <v>0</v>
      </c>
      <c r="G51" s="29">
        <f t="shared" si="1"/>
        <v>0</v>
      </c>
      <c r="H51" s="6">
        <v>1</v>
      </c>
      <c r="I51" s="6">
        <v>1</v>
      </c>
    </row>
    <row r="52" spans="1:9">
      <c r="A52" s="54">
        <v>0</v>
      </c>
      <c r="B52" s="54"/>
      <c r="C52" s="54"/>
      <c r="D52" s="54"/>
      <c r="E52" s="54"/>
      <c r="F52" s="54"/>
      <c r="G52" s="16">
        <f>SUM(G10:G51)</f>
        <v>0</v>
      </c>
    </row>
    <row r="53" spans="1:9">
      <c r="A53" s="54" t="s">
        <v>74</v>
      </c>
      <c r="B53" s="54"/>
      <c r="C53" s="54"/>
      <c r="D53" s="54"/>
      <c r="E53" s="54"/>
      <c r="F53" s="54"/>
      <c r="G53" s="16">
        <f>G52</f>
        <v>0</v>
      </c>
    </row>
    <row r="54" spans="1:9">
      <c r="A54" s="17"/>
      <c r="B54" s="17"/>
      <c r="C54" s="17"/>
      <c r="D54" s="17"/>
      <c r="E54" s="17"/>
      <c r="F54" s="17"/>
      <c r="G54" s="18"/>
    </row>
    <row r="55" spans="1:9">
      <c r="A55" t="s">
        <v>75</v>
      </c>
      <c r="G55" s="19"/>
    </row>
  </sheetData>
  <mergeCells count="3">
    <mergeCell ref="A6:I6"/>
    <mergeCell ref="A52:F52"/>
    <mergeCell ref="A53:F53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I50"/>
  <sheetViews>
    <sheetView workbookViewId="0">
      <selection activeCell="H9" sqref="H9:I9"/>
    </sheetView>
  </sheetViews>
  <sheetFormatPr defaultColWidth="8.7265625" defaultRowHeight="14.5"/>
  <cols>
    <col min="1" max="1" width="5.81640625" customWidth="1"/>
    <col min="2" max="2" width="21.453125" customWidth="1"/>
    <col min="3" max="3" width="28.81640625" customWidth="1"/>
    <col min="6" max="6" width="12.1796875" customWidth="1"/>
    <col min="7" max="7" width="11.7265625" customWidth="1"/>
    <col min="8" max="8" width="10.1796875" customWidth="1"/>
    <col min="9" max="9" width="28.81640625" customWidth="1"/>
    <col min="10" max="10" width="10" customWidth="1"/>
    <col min="11" max="12" width="10.26953125" customWidth="1"/>
    <col min="13" max="13" width="9.81640625" customWidth="1"/>
  </cols>
  <sheetData>
    <row r="1" spans="1:9">
      <c r="G1" s="1"/>
      <c r="I1" s="20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53" t="s">
        <v>157</v>
      </c>
      <c r="B6" s="53"/>
      <c r="C6" s="53"/>
      <c r="D6" s="53"/>
      <c r="E6" s="53"/>
      <c r="F6" s="53"/>
      <c r="G6" s="53"/>
      <c r="H6" s="53"/>
      <c r="I6" s="53"/>
    </row>
    <row r="9" spans="1:9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4">
        <v>1</v>
      </c>
      <c r="B10" s="5" t="s">
        <v>11</v>
      </c>
      <c r="C10" s="25" t="s">
        <v>12</v>
      </c>
      <c r="D10" s="7">
        <f>SUM(H10:I10)</f>
        <v>1</v>
      </c>
      <c r="E10" s="7" t="s">
        <v>13</v>
      </c>
      <c r="F10" s="46">
        <v>0</v>
      </c>
      <c r="G10" s="49">
        <f>D10*F10</f>
        <v>0</v>
      </c>
      <c r="H10" s="9">
        <v>0</v>
      </c>
      <c r="I10" s="9">
        <v>1</v>
      </c>
    </row>
    <row r="11" spans="1:9">
      <c r="A11" s="4">
        <f>A10+1</f>
        <v>2</v>
      </c>
      <c r="B11" s="5" t="s">
        <v>14</v>
      </c>
      <c r="C11" s="25" t="s">
        <v>15</v>
      </c>
      <c r="D11" s="7">
        <f>SUM(H11:I11)</f>
        <v>1</v>
      </c>
      <c r="E11" s="7" t="s">
        <v>13</v>
      </c>
      <c r="F11" s="46">
        <v>0</v>
      </c>
      <c r="G11" s="49">
        <f t="shared" ref="G11:G46" si="0">D11*F11</f>
        <v>0</v>
      </c>
      <c r="H11" s="9">
        <v>0</v>
      </c>
      <c r="I11" s="9">
        <v>1</v>
      </c>
    </row>
    <row r="12" spans="1:9">
      <c r="A12" s="4">
        <f t="shared" ref="A12:A46" si="1">A11+1</f>
        <v>3</v>
      </c>
      <c r="B12" s="5" t="s">
        <v>16</v>
      </c>
      <c r="C12" s="25" t="s">
        <v>17</v>
      </c>
      <c r="D12" s="7">
        <f t="shared" ref="D12:D46" si="2">SUM(H12:I12)</f>
        <v>2</v>
      </c>
      <c r="E12" s="7" t="s">
        <v>13</v>
      </c>
      <c r="F12" s="48">
        <v>0</v>
      </c>
      <c r="G12" s="49">
        <f t="shared" si="0"/>
        <v>0</v>
      </c>
      <c r="H12" s="6">
        <v>2</v>
      </c>
      <c r="I12" s="6">
        <v>0</v>
      </c>
    </row>
    <row r="13" spans="1:9">
      <c r="A13" s="4">
        <f t="shared" si="1"/>
        <v>4</v>
      </c>
      <c r="B13" s="5" t="s">
        <v>18</v>
      </c>
      <c r="C13" s="25" t="s">
        <v>17</v>
      </c>
      <c r="D13" s="7">
        <f t="shared" si="2"/>
        <v>2</v>
      </c>
      <c r="E13" s="7" t="s">
        <v>13</v>
      </c>
      <c r="F13" s="48">
        <v>0</v>
      </c>
      <c r="G13" s="49">
        <f t="shared" si="0"/>
        <v>0</v>
      </c>
      <c r="H13" s="6">
        <v>0</v>
      </c>
      <c r="I13" s="6">
        <v>2</v>
      </c>
    </row>
    <row r="14" spans="1:9">
      <c r="A14" s="4">
        <f t="shared" si="1"/>
        <v>5</v>
      </c>
      <c r="B14" s="5" t="s">
        <v>19</v>
      </c>
      <c r="C14" s="25" t="s">
        <v>20</v>
      </c>
      <c r="D14" s="7">
        <f t="shared" si="2"/>
        <v>1</v>
      </c>
      <c r="E14" s="7" t="s">
        <v>13</v>
      </c>
      <c r="F14" s="48">
        <v>0</v>
      </c>
      <c r="G14" s="49">
        <f t="shared" si="0"/>
        <v>0</v>
      </c>
      <c r="H14" s="6">
        <v>1</v>
      </c>
      <c r="I14" s="6">
        <v>0</v>
      </c>
    </row>
    <row r="15" spans="1:9">
      <c r="A15" s="4">
        <f t="shared" si="1"/>
        <v>6</v>
      </c>
      <c r="B15" s="5">
        <v>721110956020</v>
      </c>
      <c r="C15" s="25" t="s">
        <v>21</v>
      </c>
      <c r="D15" s="7">
        <f t="shared" si="2"/>
        <v>2</v>
      </c>
      <c r="E15" s="7" t="s">
        <v>13</v>
      </c>
      <c r="F15" s="48">
        <v>0</v>
      </c>
      <c r="G15" s="49">
        <f t="shared" si="0"/>
        <v>0</v>
      </c>
      <c r="H15" s="6">
        <v>2</v>
      </c>
      <c r="I15" s="6">
        <v>0</v>
      </c>
    </row>
    <row r="16" spans="1:9">
      <c r="A16" s="4">
        <f t="shared" si="1"/>
        <v>7</v>
      </c>
      <c r="B16" s="5" t="s">
        <v>22</v>
      </c>
      <c r="C16" s="25" t="s">
        <v>23</v>
      </c>
      <c r="D16" s="7">
        <f t="shared" si="2"/>
        <v>1</v>
      </c>
      <c r="E16" s="7" t="s">
        <v>13</v>
      </c>
      <c r="F16" s="48">
        <v>0</v>
      </c>
      <c r="G16" s="49">
        <f t="shared" si="0"/>
        <v>0</v>
      </c>
      <c r="H16" s="6">
        <v>0</v>
      </c>
      <c r="I16" s="6">
        <v>1</v>
      </c>
    </row>
    <row r="17" spans="1:9">
      <c r="A17" s="4">
        <f t="shared" si="1"/>
        <v>8</v>
      </c>
      <c r="B17" s="5" t="s">
        <v>24</v>
      </c>
      <c r="C17" s="25" t="s">
        <v>25</v>
      </c>
      <c r="D17" s="7">
        <f t="shared" si="2"/>
        <v>2</v>
      </c>
      <c r="E17" s="7" t="s">
        <v>13</v>
      </c>
      <c r="F17" s="48">
        <v>0</v>
      </c>
      <c r="G17" s="49">
        <f t="shared" si="0"/>
        <v>0</v>
      </c>
      <c r="H17" s="6">
        <v>1</v>
      </c>
      <c r="I17" s="6">
        <v>1</v>
      </c>
    </row>
    <row r="18" spans="1:9" ht="29">
      <c r="A18" s="4">
        <f t="shared" si="1"/>
        <v>9</v>
      </c>
      <c r="B18" s="10" t="s">
        <v>26</v>
      </c>
      <c r="C18" s="26" t="s">
        <v>27</v>
      </c>
      <c r="D18" s="7">
        <f t="shared" si="2"/>
        <v>2</v>
      </c>
      <c r="E18" s="7" t="s">
        <v>13</v>
      </c>
      <c r="F18" s="48">
        <v>0</v>
      </c>
      <c r="G18" s="49">
        <f t="shared" si="0"/>
        <v>0</v>
      </c>
      <c r="H18" s="6">
        <v>1</v>
      </c>
      <c r="I18" s="6">
        <v>1</v>
      </c>
    </row>
    <row r="19" spans="1:9" ht="29">
      <c r="A19" s="4">
        <f t="shared" si="1"/>
        <v>10</v>
      </c>
      <c r="B19" s="10">
        <v>2389901368</v>
      </c>
      <c r="C19" s="26" t="s">
        <v>30</v>
      </c>
      <c r="D19" s="7">
        <f t="shared" si="2"/>
        <v>1</v>
      </c>
      <c r="E19" s="7" t="s">
        <v>13</v>
      </c>
      <c r="F19" s="48">
        <v>0</v>
      </c>
      <c r="G19" s="49">
        <f t="shared" si="0"/>
        <v>0</v>
      </c>
      <c r="H19" s="6">
        <v>1</v>
      </c>
      <c r="I19" s="6">
        <v>0</v>
      </c>
    </row>
    <row r="20" spans="1:9">
      <c r="A20" s="4">
        <f t="shared" si="1"/>
        <v>11</v>
      </c>
      <c r="B20" s="5">
        <v>16080450060</v>
      </c>
      <c r="C20" s="25" t="s">
        <v>31</v>
      </c>
      <c r="D20" s="7">
        <f t="shared" si="2"/>
        <v>2</v>
      </c>
      <c r="E20" s="7" t="s">
        <v>13</v>
      </c>
      <c r="F20" s="48">
        <v>0</v>
      </c>
      <c r="G20" s="49">
        <f t="shared" si="0"/>
        <v>0</v>
      </c>
      <c r="H20" s="6">
        <v>1</v>
      </c>
      <c r="I20" s="6">
        <v>1</v>
      </c>
    </row>
    <row r="21" spans="1:9" ht="29">
      <c r="A21" s="4">
        <f t="shared" si="1"/>
        <v>12</v>
      </c>
      <c r="B21" s="5">
        <v>2389901362</v>
      </c>
      <c r="C21" s="27" t="s">
        <v>32</v>
      </c>
      <c r="D21" s="7">
        <f t="shared" si="2"/>
        <v>2</v>
      </c>
      <c r="E21" s="7" t="s">
        <v>13</v>
      </c>
      <c r="F21" s="48">
        <v>0</v>
      </c>
      <c r="G21" s="49">
        <f t="shared" si="0"/>
        <v>0</v>
      </c>
      <c r="H21" s="13">
        <v>1</v>
      </c>
      <c r="I21" s="13">
        <v>1</v>
      </c>
    </row>
    <row r="22" spans="1:9">
      <c r="A22" s="4">
        <f t="shared" si="1"/>
        <v>13</v>
      </c>
      <c r="B22" s="14" t="s">
        <v>106</v>
      </c>
      <c r="C22" s="15" t="s">
        <v>107</v>
      </c>
      <c r="D22" s="7">
        <f t="shared" si="2"/>
        <v>6</v>
      </c>
      <c r="E22" s="7" t="s">
        <v>13</v>
      </c>
      <c r="F22" s="48">
        <v>0</v>
      </c>
      <c r="G22" s="49">
        <f t="shared" si="0"/>
        <v>0</v>
      </c>
      <c r="H22" s="6">
        <v>3</v>
      </c>
      <c r="I22" s="6">
        <v>3</v>
      </c>
    </row>
    <row r="23" spans="1:9">
      <c r="A23" s="4">
        <f t="shared" si="1"/>
        <v>14</v>
      </c>
      <c r="B23" s="14">
        <v>9013747</v>
      </c>
      <c r="C23" s="15" t="s">
        <v>108</v>
      </c>
      <c r="D23" s="7">
        <f t="shared" si="2"/>
        <v>6</v>
      </c>
      <c r="E23" s="7" t="s">
        <v>13</v>
      </c>
      <c r="F23" s="48">
        <v>0</v>
      </c>
      <c r="G23" s="49">
        <f t="shared" si="0"/>
        <v>0</v>
      </c>
      <c r="H23" s="6">
        <v>4</v>
      </c>
      <c r="I23" s="6">
        <v>2</v>
      </c>
    </row>
    <row r="24" spans="1:9">
      <c r="A24" s="4">
        <f t="shared" si="1"/>
        <v>15</v>
      </c>
      <c r="B24" s="5" t="s">
        <v>133</v>
      </c>
      <c r="C24" s="15" t="s">
        <v>134</v>
      </c>
      <c r="D24" s="7">
        <f t="shared" si="2"/>
        <v>2</v>
      </c>
      <c r="E24" s="7" t="s">
        <v>13</v>
      </c>
      <c r="F24" s="48">
        <v>0</v>
      </c>
      <c r="G24" s="49">
        <f t="shared" si="0"/>
        <v>0</v>
      </c>
      <c r="H24" s="6">
        <v>1</v>
      </c>
      <c r="I24" s="6">
        <v>1</v>
      </c>
    </row>
    <row r="25" spans="1:9">
      <c r="A25" s="4">
        <f t="shared" si="1"/>
        <v>16</v>
      </c>
      <c r="B25" s="5" t="s">
        <v>135</v>
      </c>
      <c r="C25" s="15" t="s">
        <v>136</v>
      </c>
      <c r="D25" s="7">
        <f t="shared" si="2"/>
        <v>4</v>
      </c>
      <c r="E25" s="7" t="s">
        <v>13</v>
      </c>
      <c r="F25" s="48">
        <v>0</v>
      </c>
      <c r="G25" s="49">
        <f t="shared" si="0"/>
        <v>0</v>
      </c>
      <c r="H25" s="6">
        <v>2</v>
      </c>
      <c r="I25" s="6">
        <v>2</v>
      </c>
    </row>
    <row r="26" spans="1:9">
      <c r="A26" s="4">
        <f t="shared" si="1"/>
        <v>17</v>
      </c>
      <c r="B26" s="5" t="s">
        <v>137</v>
      </c>
      <c r="C26" s="15" t="s">
        <v>138</v>
      </c>
      <c r="D26" s="7">
        <f t="shared" si="2"/>
        <v>2</v>
      </c>
      <c r="E26" s="7" t="s">
        <v>13</v>
      </c>
      <c r="F26" s="48">
        <v>0</v>
      </c>
      <c r="G26" s="49">
        <f t="shared" si="0"/>
        <v>0</v>
      </c>
      <c r="H26" s="6">
        <v>1</v>
      </c>
      <c r="I26" s="6">
        <v>1</v>
      </c>
    </row>
    <row r="27" spans="1:9">
      <c r="A27" s="4">
        <f t="shared" si="1"/>
        <v>18</v>
      </c>
      <c r="B27" s="5" t="s">
        <v>139</v>
      </c>
      <c r="C27" s="15" t="s">
        <v>140</v>
      </c>
      <c r="D27" s="7">
        <f t="shared" si="2"/>
        <v>2</v>
      </c>
      <c r="E27" s="7" t="s">
        <v>13</v>
      </c>
      <c r="F27" s="48">
        <v>0</v>
      </c>
      <c r="G27" s="49">
        <f t="shared" si="0"/>
        <v>0</v>
      </c>
      <c r="H27" s="6">
        <v>1</v>
      </c>
      <c r="I27" s="6">
        <v>1</v>
      </c>
    </row>
    <row r="28" spans="1:9">
      <c r="A28" s="4">
        <f t="shared" si="1"/>
        <v>19</v>
      </c>
      <c r="B28" s="5">
        <v>64210</v>
      </c>
      <c r="C28" s="15" t="s">
        <v>44</v>
      </c>
      <c r="D28" s="7">
        <f t="shared" si="2"/>
        <v>4</v>
      </c>
      <c r="E28" s="7" t="s">
        <v>13</v>
      </c>
      <c r="F28" s="48">
        <v>0</v>
      </c>
      <c r="G28" s="49">
        <f t="shared" si="0"/>
        <v>0</v>
      </c>
      <c r="H28" s="6">
        <v>2</v>
      </c>
      <c r="I28" s="6">
        <v>2</v>
      </c>
    </row>
    <row r="29" spans="1:9">
      <c r="A29" s="4">
        <f t="shared" si="1"/>
        <v>20</v>
      </c>
      <c r="B29" s="5">
        <v>48892</v>
      </c>
      <c r="C29" s="15" t="s">
        <v>44</v>
      </c>
      <c r="D29" s="7">
        <f t="shared" si="2"/>
        <v>4</v>
      </c>
      <c r="E29" s="7" t="s">
        <v>13</v>
      </c>
      <c r="F29" s="48">
        <v>0</v>
      </c>
      <c r="G29" s="49">
        <f t="shared" si="0"/>
        <v>0</v>
      </c>
      <c r="H29" s="6">
        <v>2</v>
      </c>
      <c r="I29" s="6">
        <v>2</v>
      </c>
    </row>
    <row r="30" spans="1:9">
      <c r="A30" s="4">
        <f t="shared" si="1"/>
        <v>21</v>
      </c>
      <c r="B30" s="5" t="s">
        <v>141</v>
      </c>
      <c r="C30" s="15" t="s">
        <v>142</v>
      </c>
      <c r="D30" s="7">
        <f t="shared" si="2"/>
        <v>2</v>
      </c>
      <c r="E30" s="7" t="s">
        <v>13</v>
      </c>
      <c r="F30" s="48">
        <v>0</v>
      </c>
      <c r="G30" s="49">
        <f t="shared" si="0"/>
        <v>0</v>
      </c>
      <c r="H30" s="6">
        <v>1</v>
      </c>
      <c r="I30" s="6">
        <v>1</v>
      </c>
    </row>
    <row r="31" spans="1:9">
      <c r="A31" s="4">
        <f t="shared" si="1"/>
        <v>22</v>
      </c>
      <c r="B31" s="5" t="s">
        <v>143</v>
      </c>
      <c r="C31" s="15" t="s">
        <v>144</v>
      </c>
      <c r="D31" s="7">
        <f t="shared" si="2"/>
        <v>2</v>
      </c>
      <c r="E31" s="7" t="s">
        <v>13</v>
      </c>
      <c r="F31" s="48">
        <v>0</v>
      </c>
      <c r="G31" s="49">
        <f t="shared" si="0"/>
        <v>0</v>
      </c>
      <c r="H31" s="6">
        <v>1</v>
      </c>
      <c r="I31" s="6">
        <v>1</v>
      </c>
    </row>
    <row r="32" spans="1:9">
      <c r="A32" s="4">
        <f t="shared" si="1"/>
        <v>23</v>
      </c>
      <c r="B32" s="5" t="s">
        <v>49</v>
      </c>
      <c r="C32" s="15" t="s">
        <v>50</v>
      </c>
      <c r="D32" s="7">
        <f t="shared" si="2"/>
        <v>10</v>
      </c>
      <c r="E32" s="7" t="s">
        <v>13</v>
      </c>
      <c r="F32" s="48">
        <v>0</v>
      </c>
      <c r="G32" s="49">
        <f t="shared" si="0"/>
        <v>0</v>
      </c>
      <c r="H32" s="6">
        <v>5</v>
      </c>
      <c r="I32" s="6">
        <v>5</v>
      </c>
    </row>
    <row r="33" spans="1:9">
      <c r="A33" s="4">
        <f t="shared" si="1"/>
        <v>24</v>
      </c>
      <c r="B33" s="5">
        <v>661308020</v>
      </c>
      <c r="C33" s="15" t="s">
        <v>51</v>
      </c>
      <c r="D33" s="7">
        <f t="shared" si="2"/>
        <v>4</v>
      </c>
      <c r="E33" s="7" t="s">
        <v>13</v>
      </c>
      <c r="F33" s="48">
        <v>0</v>
      </c>
      <c r="G33" s="49">
        <f t="shared" si="0"/>
        <v>0</v>
      </c>
      <c r="H33" s="6">
        <v>2</v>
      </c>
      <c r="I33" s="6">
        <v>2</v>
      </c>
    </row>
    <row r="34" spans="1:9">
      <c r="A34" s="4">
        <f t="shared" si="1"/>
        <v>25</v>
      </c>
      <c r="B34" s="5" t="s">
        <v>52</v>
      </c>
      <c r="C34" s="15" t="s">
        <v>53</v>
      </c>
      <c r="D34" s="7">
        <f t="shared" si="2"/>
        <v>0</v>
      </c>
      <c r="E34" s="7" t="s">
        <v>13</v>
      </c>
      <c r="F34" s="48">
        <v>0</v>
      </c>
      <c r="G34" s="49">
        <f t="shared" si="0"/>
        <v>0</v>
      </c>
      <c r="H34" s="6">
        <v>0</v>
      </c>
      <c r="I34" s="6">
        <v>0</v>
      </c>
    </row>
    <row r="35" spans="1:9">
      <c r="A35" s="4">
        <f t="shared" si="1"/>
        <v>26</v>
      </c>
      <c r="B35" s="5" t="s">
        <v>54</v>
      </c>
      <c r="C35" s="15" t="s">
        <v>51</v>
      </c>
      <c r="D35" s="7">
        <f t="shared" si="2"/>
        <v>2</v>
      </c>
      <c r="E35" s="7" t="s">
        <v>13</v>
      </c>
      <c r="F35" s="48">
        <v>0</v>
      </c>
      <c r="G35" s="49">
        <f t="shared" si="0"/>
        <v>0</v>
      </c>
      <c r="H35" s="6">
        <v>2</v>
      </c>
      <c r="I35" s="6">
        <v>0</v>
      </c>
    </row>
    <row r="36" spans="1:9">
      <c r="A36" s="4">
        <f t="shared" si="1"/>
        <v>27</v>
      </c>
      <c r="B36" s="5" t="s">
        <v>55</v>
      </c>
      <c r="C36" s="15" t="s">
        <v>56</v>
      </c>
      <c r="D36" s="7">
        <f t="shared" si="2"/>
        <v>12</v>
      </c>
      <c r="E36" s="7" t="s">
        <v>13</v>
      </c>
      <c r="F36" s="48">
        <v>0</v>
      </c>
      <c r="G36" s="49">
        <f t="shared" si="0"/>
        <v>0</v>
      </c>
      <c r="H36" s="6">
        <v>6</v>
      </c>
      <c r="I36" s="6">
        <v>6</v>
      </c>
    </row>
    <row r="37" spans="1:9">
      <c r="A37" s="4">
        <f t="shared" si="1"/>
        <v>28</v>
      </c>
      <c r="B37" s="5" t="s">
        <v>57</v>
      </c>
      <c r="C37" s="15" t="s">
        <v>56</v>
      </c>
      <c r="D37" s="7">
        <f t="shared" si="2"/>
        <v>4</v>
      </c>
      <c r="E37" s="7" t="s">
        <v>13</v>
      </c>
      <c r="F37" s="48">
        <v>0</v>
      </c>
      <c r="G37" s="49">
        <f t="shared" si="0"/>
        <v>0</v>
      </c>
      <c r="H37" s="6">
        <v>2</v>
      </c>
      <c r="I37" s="6">
        <v>2</v>
      </c>
    </row>
    <row r="38" spans="1:9">
      <c r="A38" s="4">
        <f t="shared" si="1"/>
        <v>29</v>
      </c>
      <c r="B38" s="5" t="s">
        <v>145</v>
      </c>
      <c r="C38" s="15" t="s">
        <v>146</v>
      </c>
      <c r="D38" s="7">
        <f t="shared" si="2"/>
        <v>2</v>
      </c>
      <c r="E38" s="7" t="s">
        <v>13</v>
      </c>
      <c r="F38" s="48">
        <v>0</v>
      </c>
      <c r="G38" s="49">
        <f t="shared" si="0"/>
        <v>0</v>
      </c>
      <c r="H38" s="6">
        <v>1</v>
      </c>
      <c r="I38" s="6">
        <v>1</v>
      </c>
    </row>
    <row r="39" spans="1:9">
      <c r="A39" s="4">
        <f t="shared" si="1"/>
        <v>30</v>
      </c>
      <c r="B39" s="5" t="s">
        <v>147</v>
      </c>
      <c r="C39" s="15" t="s">
        <v>148</v>
      </c>
      <c r="D39" s="7">
        <f t="shared" si="2"/>
        <v>2</v>
      </c>
      <c r="E39" s="7" t="s">
        <v>13</v>
      </c>
      <c r="F39" s="48">
        <v>0</v>
      </c>
      <c r="G39" s="49">
        <f t="shared" si="0"/>
        <v>0</v>
      </c>
      <c r="H39" s="6">
        <v>1</v>
      </c>
      <c r="I39" s="6">
        <v>1</v>
      </c>
    </row>
    <row r="40" spans="1:9">
      <c r="A40" s="4">
        <f t="shared" si="1"/>
        <v>31</v>
      </c>
      <c r="B40" s="5">
        <v>3414011</v>
      </c>
      <c r="C40" s="15" t="s">
        <v>62</v>
      </c>
      <c r="D40" s="7">
        <f t="shared" si="2"/>
        <v>1</v>
      </c>
      <c r="E40" s="7" t="s">
        <v>13</v>
      </c>
      <c r="F40" s="48">
        <v>0</v>
      </c>
      <c r="G40" s="49">
        <f t="shared" si="0"/>
        <v>0</v>
      </c>
      <c r="H40" s="6">
        <v>1</v>
      </c>
      <c r="I40" s="6">
        <v>0</v>
      </c>
    </row>
    <row r="41" spans="1:9">
      <c r="A41" s="4">
        <f t="shared" si="1"/>
        <v>32</v>
      </c>
      <c r="B41" s="5" t="s">
        <v>63</v>
      </c>
      <c r="C41" s="15" t="s">
        <v>64</v>
      </c>
      <c r="D41" s="7">
        <f t="shared" si="2"/>
        <v>1</v>
      </c>
      <c r="E41" s="7" t="s">
        <v>13</v>
      </c>
      <c r="F41" s="48">
        <v>0</v>
      </c>
      <c r="G41" s="49">
        <f t="shared" si="0"/>
        <v>0</v>
      </c>
      <c r="H41" s="6">
        <v>1</v>
      </c>
      <c r="I41" s="6">
        <v>0</v>
      </c>
    </row>
    <row r="42" spans="1:9">
      <c r="A42" s="4">
        <f t="shared" si="1"/>
        <v>33</v>
      </c>
      <c r="B42" s="5">
        <v>390242407</v>
      </c>
      <c r="C42" s="15" t="s">
        <v>149</v>
      </c>
      <c r="D42" s="7">
        <f t="shared" si="2"/>
        <v>2</v>
      </c>
      <c r="E42" s="7" t="s">
        <v>13</v>
      </c>
      <c r="F42" s="48">
        <v>0</v>
      </c>
      <c r="G42" s="49">
        <f t="shared" si="0"/>
        <v>0</v>
      </c>
      <c r="H42" s="6">
        <v>1</v>
      </c>
      <c r="I42" s="6">
        <v>1</v>
      </c>
    </row>
    <row r="43" spans="1:9">
      <c r="A43" s="4">
        <f t="shared" si="1"/>
        <v>34</v>
      </c>
      <c r="B43" s="5" t="s">
        <v>67</v>
      </c>
      <c r="C43" s="15" t="s">
        <v>68</v>
      </c>
      <c r="D43" s="7">
        <f t="shared" si="2"/>
        <v>2</v>
      </c>
      <c r="E43" s="7" t="s">
        <v>13</v>
      </c>
      <c r="F43" s="48">
        <v>0</v>
      </c>
      <c r="G43" s="49">
        <f t="shared" si="0"/>
        <v>0</v>
      </c>
      <c r="H43" s="6">
        <v>2</v>
      </c>
      <c r="I43" s="6">
        <v>0</v>
      </c>
    </row>
    <row r="44" spans="1:9">
      <c r="A44" s="4">
        <f t="shared" si="1"/>
        <v>35</v>
      </c>
      <c r="B44" s="5">
        <v>66013003056</v>
      </c>
      <c r="C44" s="15" t="s">
        <v>69</v>
      </c>
      <c r="D44" s="7">
        <f t="shared" si="2"/>
        <v>2</v>
      </c>
      <c r="E44" s="7" t="s">
        <v>13</v>
      </c>
      <c r="F44" s="48">
        <v>0</v>
      </c>
      <c r="G44" s="49">
        <f t="shared" si="0"/>
        <v>0</v>
      </c>
      <c r="H44" s="6">
        <v>1</v>
      </c>
      <c r="I44" s="6">
        <v>1</v>
      </c>
    </row>
    <row r="45" spans="1:9">
      <c r="A45" s="4">
        <f t="shared" si="1"/>
        <v>36</v>
      </c>
      <c r="B45" s="5"/>
      <c r="C45" s="15" t="s">
        <v>70</v>
      </c>
      <c r="D45" s="7">
        <f t="shared" si="2"/>
        <v>60</v>
      </c>
      <c r="E45" s="7" t="s">
        <v>71</v>
      </c>
      <c r="F45" s="48">
        <v>0</v>
      </c>
      <c r="G45" s="49">
        <f t="shared" si="0"/>
        <v>0</v>
      </c>
      <c r="H45" s="6">
        <v>30</v>
      </c>
      <c r="I45" s="6">
        <v>30</v>
      </c>
    </row>
    <row r="46" spans="1:9">
      <c r="A46" s="4">
        <f t="shared" si="1"/>
        <v>37</v>
      </c>
      <c r="B46" s="5" t="s">
        <v>72</v>
      </c>
      <c r="C46" s="15" t="s">
        <v>73</v>
      </c>
      <c r="D46" s="7">
        <f t="shared" si="2"/>
        <v>2</v>
      </c>
      <c r="E46" s="7" t="s">
        <v>13</v>
      </c>
      <c r="F46" s="48">
        <v>0</v>
      </c>
      <c r="G46" s="49">
        <f t="shared" si="0"/>
        <v>0</v>
      </c>
      <c r="H46" s="6">
        <v>1</v>
      </c>
      <c r="I46" s="6">
        <v>1</v>
      </c>
    </row>
    <row r="47" spans="1:9">
      <c r="A47" s="54">
        <v>0</v>
      </c>
      <c r="B47" s="54"/>
      <c r="C47" s="54"/>
      <c r="D47" s="54"/>
      <c r="E47" s="54"/>
      <c r="F47" s="54"/>
      <c r="G47" s="24">
        <f>SUM(G10:G46)</f>
        <v>0</v>
      </c>
    </row>
    <row r="48" spans="1:9">
      <c r="A48" s="57" t="s">
        <v>74</v>
      </c>
      <c r="B48" s="57"/>
      <c r="C48" s="57"/>
      <c r="D48" s="57"/>
      <c r="E48" s="57"/>
      <c r="F48" s="57"/>
      <c r="G48" s="24">
        <f>G47</f>
        <v>0</v>
      </c>
    </row>
    <row r="49" spans="1:7">
      <c r="A49" s="17"/>
      <c r="B49" s="17"/>
      <c r="C49" s="17"/>
      <c r="D49" s="17"/>
      <c r="E49" s="17"/>
      <c r="F49" s="17"/>
      <c r="G49" s="18"/>
    </row>
    <row r="50" spans="1:7">
      <c r="A50" t="s">
        <v>75</v>
      </c>
      <c r="G50" s="19"/>
    </row>
  </sheetData>
  <mergeCells count="3">
    <mergeCell ref="A6:I6"/>
    <mergeCell ref="A47:F47"/>
    <mergeCell ref="A48:F48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pageSetUpPr fitToPage="1"/>
  </sheetPr>
  <dimension ref="A1:I49"/>
  <sheetViews>
    <sheetView workbookViewId="0">
      <selection activeCell="H9" sqref="H9:I9"/>
    </sheetView>
  </sheetViews>
  <sheetFormatPr defaultColWidth="8.7265625" defaultRowHeight="14.5"/>
  <cols>
    <col min="1" max="1" width="5.54296875" customWidth="1"/>
    <col min="2" max="2" width="21.26953125" customWidth="1"/>
    <col min="3" max="3" width="25.453125" customWidth="1"/>
    <col min="6" max="6" width="11.453125" customWidth="1"/>
    <col min="7" max="7" width="13.26953125" customWidth="1"/>
    <col min="8" max="8" width="11.26953125" customWidth="1"/>
    <col min="9" max="9" width="29.1796875" customWidth="1"/>
    <col min="10" max="10" width="9.81640625" customWidth="1"/>
    <col min="11" max="11" width="9.453125" customWidth="1"/>
    <col min="12" max="12" width="9.81640625" customWidth="1"/>
    <col min="13" max="13" width="10.453125" customWidth="1"/>
  </cols>
  <sheetData>
    <row r="1" spans="1:9">
      <c r="G1" s="1"/>
      <c r="I1" s="20" t="s">
        <v>0</v>
      </c>
    </row>
    <row r="2" spans="1:9">
      <c r="G2" s="1"/>
      <c r="I2" s="20" t="s">
        <v>1</v>
      </c>
    </row>
    <row r="3" spans="1:9">
      <c r="G3" s="1"/>
      <c r="I3" t="s">
        <v>2</v>
      </c>
    </row>
    <row r="6" spans="1:9">
      <c r="A6" s="53" t="s">
        <v>158</v>
      </c>
      <c r="B6" s="53"/>
      <c r="C6" s="53"/>
      <c r="D6" s="53"/>
      <c r="E6" s="53"/>
      <c r="F6" s="53"/>
      <c r="G6" s="53"/>
      <c r="H6" s="53"/>
      <c r="I6" s="53"/>
    </row>
    <row r="9" spans="1:9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22">
        <v>1</v>
      </c>
      <c r="B10" s="5" t="s">
        <v>11</v>
      </c>
      <c r="C10" s="6" t="s">
        <v>12</v>
      </c>
      <c r="D10" s="7">
        <f>SUM(H10:I10)</f>
        <v>1</v>
      </c>
      <c r="E10" s="7" t="s">
        <v>13</v>
      </c>
      <c r="F10" s="46">
        <v>0</v>
      </c>
      <c r="G10" s="49">
        <f>D10*F10</f>
        <v>0</v>
      </c>
      <c r="H10" s="9">
        <v>0</v>
      </c>
      <c r="I10" s="9">
        <v>1</v>
      </c>
    </row>
    <row r="11" spans="1:9">
      <c r="A11" s="22">
        <f>A10+1</f>
        <v>2</v>
      </c>
      <c r="B11" s="5" t="s">
        <v>14</v>
      </c>
      <c r="C11" s="6" t="s">
        <v>15</v>
      </c>
      <c r="D11" s="7">
        <f t="shared" ref="D11:D45" si="0">SUM(H11:I11)</f>
        <v>1</v>
      </c>
      <c r="E11" s="7" t="s">
        <v>13</v>
      </c>
      <c r="F11" s="46">
        <v>0</v>
      </c>
      <c r="G11" s="49">
        <f t="shared" ref="G11:G45" si="1">D11*F11</f>
        <v>0</v>
      </c>
      <c r="H11" s="9">
        <v>0</v>
      </c>
      <c r="I11" s="9">
        <v>1</v>
      </c>
    </row>
    <row r="12" spans="1:9">
      <c r="A12" s="22">
        <f t="shared" ref="A12:A45" si="2">A11+1</f>
        <v>3</v>
      </c>
      <c r="B12" s="5" t="s">
        <v>16</v>
      </c>
      <c r="C12" s="6" t="s">
        <v>17</v>
      </c>
      <c r="D12" s="7">
        <f t="shared" si="0"/>
        <v>2</v>
      </c>
      <c r="E12" s="7" t="s">
        <v>13</v>
      </c>
      <c r="F12" s="48">
        <v>0</v>
      </c>
      <c r="G12" s="49">
        <f t="shared" si="1"/>
        <v>0</v>
      </c>
      <c r="H12" s="6">
        <v>2</v>
      </c>
      <c r="I12" s="6">
        <v>0</v>
      </c>
    </row>
    <row r="13" spans="1:9">
      <c r="A13" s="22">
        <f t="shared" si="2"/>
        <v>4</v>
      </c>
      <c r="B13" s="5" t="s">
        <v>18</v>
      </c>
      <c r="C13" s="6" t="s">
        <v>17</v>
      </c>
      <c r="D13" s="7">
        <f t="shared" si="0"/>
        <v>2</v>
      </c>
      <c r="E13" s="7" t="s">
        <v>13</v>
      </c>
      <c r="F13" s="48">
        <v>0</v>
      </c>
      <c r="G13" s="49">
        <f t="shared" si="1"/>
        <v>0</v>
      </c>
      <c r="H13" s="6">
        <v>0</v>
      </c>
      <c r="I13" s="6">
        <v>2</v>
      </c>
    </row>
    <row r="14" spans="1:9">
      <c r="A14" s="22">
        <f t="shared" si="2"/>
        <v>5</v>
      </c>
      <c r="B14" s="5" t="s">
        <v>19</v>
      </c>
      <c r="C14" s="6" t="s">
        <v>20</v>
      </c>
      <c r="D14" s="7">
        <f t="shared" si="0"/>
        <v>2</v>
      </c>
      <c r="E14" s="7" t="s">
        <v>13</v>
      </c>
      <c r="F14" s="48">
        <v>0</v>
      </c>
      <c r="G14" s="49">
        <f t="shared" si="1"/>
        <v>0</v>
      </c>
      <c r="H14" s="6">
        <v>1</v>
      </c>
      <c r="I14" s="6">
        <v>1</v>
      </c>
    </row>
    <row r="15" spans="1:9">
      <c r="A15" s="22">
        <f t="shared" si="2"/>
        <v>6</v>
      </c>
      <c r="B15" s="5">
        <v>721110956020</v>
      </c>
      <c r="C15" s="6" t="s">
        <v>21</v>
      </c>
      <c r="D15" s="7">
        <f t="shared" si="0"/>
        <v>2</v>
      </c>
      <c r="E15" s="7" t="s">
        <v>13</v>
      </c>
      <c r="F15" s="48">
        <v>0</v>
      </c>
      <c r="G15" s="49">
        <f t="shared" si="1"/>
        <v>0</v>
      </c>
      <c r="H15" s="6">
        <v>2</v>
      </c>
      <c r="I15" s="6">
        <v>0</v>
      </c>
    </row>
    <row r="16" spans="1:9">
      <c r="A16" s="22">
        <f t="shared" si="2"/>
        <v>7</v>
      </c>
      <c r="B16" s="5" t="s">
        <v>22</v>
      </c>
      <c r="C16" s="6" t="s">
        <v>23</v>
      </c>
      <c r="D16" s="7">
        <f t="shared" si="0"/>
        <v>1</v>
      </c>
      <c r="E16" s="7" t="s">
        <v>13</v>
      </c>
      <c r="F16" s="48">
        <v>0</v>
      </c>
      <c r="G16" s="49">
        <f t="shared" si="1"/>
        <v>0</v>
      </c>
      <c r="H16" s="6">
        <v>0</v>
      </c>
      <c r="I16" s="6">
        <v>1</v>
      </c>
    </row>
    <row r="17" spans="1:9">
      <c r="A17" s="22">
        <f t="shared" si="2"/>
        <v>8</v>
      </c>
      <c r="B17" s="5" t="s">
        <v>24</v>
      </c>
      <c r="C17" s="6" t="s">
        <v>25</v>
      </c>
      <c r="D17" s="7">
        <f t="shared" si="0"/>
        <v>2</v>
      </c>
      <c r="E17" s="7" t="s">
        <v>13</v>
      </c>
      <c r="F17" s="48">
        <v>0</v>
      </c>
      <c r="G17" s="49">
        <f t="shared" si="1"/>
        <v>0</v>
      </c>
      <c r="H17" s="6">
        <v>1</v>
      </c>
      <c r="I17" s="6">
        <v>1</v>
      </c>
    </row>
    <row r="18" spans="1:9" ht="29">
      <c r="A18" s="22">
        <f t="shared" si="2"/>
        <v>9</v>
      </c>
      <c r="B18" s="10" t="s">
        <v>26</v>
      </c>
      <c r="C18" s="11" t="s">
        <v>27</v>
      </c>
      <c r="D18" s="7">
        <f t="shared" si="0"/>
        <v>6</v>
      </c>
      <c r="E18" s="7" t="s">
        <v>13</v>
      </c>
      <c r="F18" s="48">
        <v>0</v>
      </c>
      <c r="G18" s="49">
        <f t="shared" si="1"/>
        <v>0</v>
      </c>
      <c r="H18" s="6">
        <v>3</v>
      </c>
      <c r="I18" s="6">
        <v>3</v>
      </c>
    </row>
    <row r="19" spans="1:9" ht="29">
      <c r="A19" s="22">
        <f t="shared" si="2"/>
        <v>10</v>
      </c>
      <c r="B19" s="10" t="s">
        <v>28</v>
      </c>
      <c r="C19" s="11" t="s">
        <v>29</v>
      </c>
      <c r="D19" s="7">
        <f t="shared" si="0"/>
        <v>4</v>
      </c>
      <c r="E19" s="7" t="s">
        <v>13</v>
      </c>
      <c r="F19" s="48">
        <v>0</v>
      </c>
      <c r="G19" s="49">
        <f t="shared" si="1"/>
        <v>0</v>
      </c>
      <c r="H19" s="6">
        <v>2</v>
      </c>
      <c r="I19" s="6">
        <v>2</v>
      </c>
    </row>
    <row r="20" spans="1:9" ht="29">
      <c r="A20" s="22">
        <f t="shared" si="2"/>
        <v>11</v>
      </c>
      <c r="B20" s="10">
        <v>2389901368</v>
      </c>
      <c r="C20" s="11" t="s">
        <v>30</v>
      </c>
      <c r="D20" s="7">
        <f t="shared" si="0"/>
        <v>4</v>
      </c>
      <c r="E20" s="7" t="s">
        <v>13</v>
      </c>
      <c r="F20" s="48">
        <v>0</v>
      </c>
      <c r="G20" s="49">
        <f t="shared" si="1"/>
        <v>0</v>
      </c>
      <c r="H20" s="6">
        <v>2</v>
      </c>
      <c r="I20" s="6">
        <v>2</v>
      </c>
    </row>
    <row r="21" spans="1:9">
      <c r="A21" s="22">
        <f t="shared" si="2"/>
        <v>12</v>
      </c>
      <c r="B21" s="5">
        <v>16080450060</v>
      </c>
      <c r="C21" s="6" t="s">
        <v>31</v>
      </c>
      <c r="D21" s="7">
        <f t="shared" si="0"/>
        <v>4</v>
      </c>
      <c r="E21" s="7" t="s">
        <v>13</v>
      </c>
      <c r="F21" s="48">
        <v>0</v>
      </c>
      <c r="G21" s="49">
        <f t="shared" si="1"/>
        <v>0</v>
      </c>
      <c r="H21" s="6">
        <v>2</v>
      </c>
      <c r="I21" s="6">
        <v>2</v>
      </c>
    </row>
    <row r="22" spans="1:9" ht="29">
      <c r="A22" s="22">
        <f t="shared" si="2"/>
        <v>13</v>
      </c>
      <c r="B22" s="5">
        <v>2389901362</v>
      </c>
      <c r="C22" s="12" t="s">
        <v>32</v>
      </c>
      <c r="D22" s="7">
        <f t="shared" si="0"/>
        <v>6</v>
      </c>
      <c r="E22" s="7" t="s">
        <v>13</v>
      </c>
      <c r="F22" s="48">
        <v>0</v>
      </c>
      <c r="G22" s="49">
        <f t="shared" si="1"/>
        <v>0</v>
      </c>
      <c r="H22" s="13">
        <v>3</v>
      </c>
      <c r="I22" s="13">
        <v>3</v>
      </c>
    </row>
    <row r="23" spans="1:9">
      <c r="A23" s="22">
        <f t="shared" si="2"/>
        <v>14</v>
      </c>
      <c r="B23" s="5" t="s">
        <v>33</v>
      </c>
      <c r="C23" s="13" t="s">
        <v>34</v>
      </c>
      <c r="D23" s="7">
        <f t="shared" si="0"/>
        <v>1</v>
      </c>
      <c r="E23" s="7" t="s">
        <v>13</v>
      </c>
      <c r="F23" s="48">
        <v>0</v>
      </c>
      <c r="G23" s="49">
        <f t="shared" si="1"/>
        <v>0</v>
      </c>
      <c r="H23" s="6">
        <v>1</v>
      </c>
      <c r="I23" s="6">
        <v>0</v>
      </c>
    </row>
    <row r="24" spans="1:9">
      <c r="A24" s="22">
        <f t="shared" si="2"/>
        <v>15</v>
      </c>
      <c r="B24" s="5">
        <v>5340370101002</v>
      </c>
      <c r="C24" s="13" t="s">
        <v>35</v>
      </c>
      <c r="D24" s="7">
        <f t="shared" si="0"/>
        <v>1</v>
      </c>
      <c r="E24" s="7" t="s">
        <v>13</v>
      </c>
      <c r="F24" s="49">
        <v>0</v>
      </c>
      <c r="G24" s="49">
        <v>32040</v>
      </c>
      <c r="H24" s="6">
        <v>0</v>
      </c>
      <c r="I24" s="6">
        <v>1</v>
      </c>
    </row>
    <row r="25" spans="1:9">
      <c r="A25" s="22">
        <f t="shared" si="2"/>
        <v>16</v>
      </c>
      <c r="B25" s="5" t="s">
        <v>36</v>
      </c>
      <c r="C25" s="15" t="s">
        <v>37</v>
      </c>
      <c r="D25" s="7">
        <f t="shared" si="0"/>
        <v>4</v>
      </c>
      <c r="E25" s="7" t="s">
        <v>13</v>
      </c>
      <c r="F25" s="48">
        <v>0</v>
      </c>
      <c r="G25" s="49">
        <f t="shared" si="1"/>
        <v>0</v>
      </c>
      <c r="H25" s="6">
        <v>0</v>
      </c>
      <c r="I25" s="6">
        <v>4</v>
      </c>
    </row>
    <row r="26" spans="1:9">
      <c r="A26" s="22">
        <f t="shared" si="2"/>
        <v>17</v>
      </c>
      <c r="B26" s="5" t="s">
        <v>38</v>
      </c>
      <c r="C26" s="13" t="s">
        <v>39</v>
      </c>
      <c r="D26" s="7">
        <f t="shared" si="0"/>
        <v>4</v>
      </c>
      <c r="E26" s="7" t="s">
        <v>13</v>
      </c>
      <c r="F26" s="48">
        <v>0</v>
      </c>
      <c r="G26" s="49">
        <f t="shared" si="1"/>
        <v>0</v>
      </c>
      <c r="H26" s="6">
        <v>4</v>
      </c>
      <c r="I26" s="6">
        <v>0</v>
      </c>
    </row>
    <row r="27" spans="1:9">
      <c r="A27" s="22">
        <f t="shared" si="2"/>
        <v>18</v>
      </c>
      <c r="B27" s="5" t="s">
        <v>40</v>
      </c>
      <c r="C27" s="15" t="s">
        <v>41</v>
      </c>
      <c r="D27" s="7">
        <f t="shared" si="0"/>
        <v>8</v>
      </c>
      <c r="E27" s="7" t="s">
        <v>13</v>
      </c>
      <c r="F27" s="48">
        <v>0</v>
      </c>
      <c r="G27" s="49">
        <f t="shared" si="1"/>
        <v>0</v>
      </c>
      <c r="H27" s="6">
        <v>0</v>
      </c>
      <c r="I27" s="6">
        <v>8</v>
      </c>
    </row>
    <row r="28" spans="1:9">
      <c r="A28" s="22">
        <f t="shared" si="2"/>
        <v>19</v>
      </c>
      <c r="B28" s="5" t="s">
        <v>42</v>
      </c>
      <c r="C28" s="13" t="s">
        <v>43</v>
      </c>
      <c r="D28" s="7">
        <f t="shared" si="0"/>
        <v>8</v>
      </c>
      <c r="E28" s="7" t="s">
        <v>13</v>
      </c>
      <c r="F28" s="48">
        <v>0</v>
      </c>
      <c r="G28" s="49">
        <f t="shared" si="1"/>
        <v>0</v>
      </c>
      <c r="H28" s="6">
        <v>8</v>
      </c>
      <c r="I28" s="6">
        <v>0</v>
      </c>
    </row>
    <row r="29" spans="1:9">
      <c r="A29" s="22">
        <f t="shared" si="2"/>
        <v>20</v>
      </c>
      <c r="B29" s="5">
        <v>64210</v>
      </c>
      <c r="C29" s="13" t="s">
        <v>44</v>
      </c>
      <c r="D29" s="7">
        <f t="shared" si="0"/>
        <v>4</v>
      </c>
      <c r="E29" s="7" t="s">
        <v>13</v>
      </c>
      <c r="F29" s="48">
        <v>0</v>
      </c>
      <c r="G29" s="49">
        <f t="shared" si="1"/>
        <v>0</v>
      </c>
      <c r="H29" s="6">
        <v>0</v>
      </c>
      <c r="I29" s="6">
        <v>4</v>
      </c>
    </row>
    <row r="30" spans="1:9">
      <c r="A30" s="22">
        <f t="shared" si="2"/>
        <v>21</v>
      </c>
      <c r="B30" s="5">
        <v>48892</v>
      </c>
      <c r="C30" s="15" t="s">
        <v>44</v>
      </c>
      <c r="D30" s="7">
        <f t="shared" si="0"/>
        <v>4</v>
      </c>
      <c r="E30" s="7" t="s">
        <v>13</v>
      </c>
      <c r="F30" s="48">
        <v>0</v>
      </c>
      <c r="G30" s="49">
        <f t="shared" si="1"/>
        <v>0</v>
      </c>
      <c r="H30" s="6">
        <v>4</v>
      </c>
      <c r="I30" s="6">
        <v>0</v>
      </c>
    </row>
    <row r="31" spans="1:9">
      <c r="A31" s="22">
        <f t="shared" si="2"/>
        <v>22</v>
      </c>
      <c r="B31" s="5" t="s">
        <v>45</v>
      </c>
      <c r="C31" s="13" t="s">
        <v>46</v>
      </c>
      <c r="D31" s="7">
        <f t="shared" si="0"/>
        <v>1</v>
      </c>
      <c r="E31" s="7" t="s">
        <v>13</v>
      </c>
      <c r="F31" s="48">
        <v>0</v>
      </c>
      <c r="G31" s="49">
        <f t="shared" si="1"/>
        <v>0</v>
      </c>
      <c r="H31" s="6">
        <v>1</v>
      </c>
      <c r="I31" s="6">
        <v>0</v>
      </c>
    </row>
    <row r="32" spans="1:9">
      <c r="A32" s="22">
        <f t="shared" si="2"/>
        <v>23</v>
      </c>
      <c r="B32" s="5">
        <v>53403708010</v>
      </c>
      <c r="C32" s="13" t="s">
        <v>48</v>
      </c>
      <c r="D32" s="7">
        <f t="shared" si="0"/>
        <v>1</v>
      </c>
      <c r="E32" s="7" t="s">
        <v>13</v>
      </c>
      <c r="F32" s="48">
        <v>0</v>
      </c>
      <c r="G32" s="49">
        <f t="shared" si="1"/>
        <v>0</v>
      </c>
      <c r="H32" s="6">
        <v>0</v>
      </c>
      <c r="I32" s="6">
        <v>1</v>
      </c>
    </row>
    <row r="33" spans="1:9">
      <c r="A33" s="22">
        <f t="shared" si="2"/>
        <v>24</v>
      </c>
      <c r="B33" s="5" t="s">
        <v>49</v>
      </c>
      <c r="C33" s="13" t="s">
        <v>50</v>
      </c>
      <c r="D33" s="7">
        <f t="shared" si="0"/>
        <v>20</v>
      </c>
      <c r="E33" s="7" t="s">
        <v>13</v>
      </c>
      <c r="F33" s="48">
        <v>0</v>
      </c>
      <c r="G33" s="49">
        <f t="shared" si="1"/>
        <v>0</v>
      </c>
      <c r="H33" s="6">
        <v>10</v>
      </c>
      <c r="I33" s="6">
        <v>10</v>
      </c>
    </row>
    <row r="34" spans="1:9">
      <c r="A34" s="22">
        <f t="shared" si="2"/>
        <v>25</v>
      </c>
      <c r="B34" s="5">
        <v>661308020</v>
      </c>
      <c r="C34" s="13" t="s">
        <v>51</v>
      </c>
      <c r="D34" s="7">
        <f t="shared" si="0"/>
        <v>2</v>
      </c>
      <c r="E34" s="7" t="s">
        <v>13</v>
      </c>
      <c r="F34" s="48">
        <v>0</v>
      </c>
      <c r="G34" s="49">
        <f t="shared" si="1"/>
        <v>0</v>
      </c>
      <c r="H34" s="6">
        <v>2</v>
      </c>
      <c r="I34" s="6">
        <v>0</v>
      </c>
    </row>
    <row r="35" spans="1:9">
      <c r="A35" s="22">
        <f t="shared" si="2"/>
        <v>26</v>
      </c>
      <c r="B35" s="5" t="s">
        <v>52</v>
      </c>
      <c r="C35" s="13" t="s">
        <v>53</v>
      </c>
      <c r="D35" s="7">
        <f t="shared" si="0"/>
        <v>1</v>
      </c>
      <c r="E35" s="7" t="s">
        <v>13</v>
      </c>
      <c r="F35" s="48">
        <v>0</v>
      </c>
      <c r="G35" s="49">
        <f t="shared" si="1"/>
        <v>0</v>
      </c>
      <c r="H35" s="6">
        <v>1</v>
      </c>
      <c r="I35" s="6">
        <v>0</v>
      </c>
    </row>
    <row r="36" spans="1:9">
      <c r="A36" s="22">
        <f t="shared" si="2"/>
        <v>27</v>
      </c>
      <c r="B36" s="5" t="s">
        <v>54</v>
      </c>
      <c r="C36" s="13" t="s">
        <v>51</v>
      </c>
      <c r="D36" s="7">
        <f t="shared" si="0"/>
        <v>2</v>
      </c>
      <c r="E36" s="7" t="s">
        <v>13</v>
      </c>
      <c r="F36" s="48">
        <v>0</v>
      </c>
      <c r="G36" s="49">
        <f t="shared" si="1"/>
        <v>0</v>
      </c>
      <c r="H36" s="6">
        <v>2</v>
      </c>
      <c r="I36" s="6">
        <v>0</v>
      </c>
    </row>
    <row r="37" spans="1:9">
      <c r="A37" s="22">
        <f t="shared" si="2"/>
        <v>28</v>
      </c>
      <c r="B37" s="5" t="s">
        <v>55</v>
      </c>
      <c r="C37" s="13" t="s">
        <v>56</v>
      </c>
      <c r="D37" s="7">
        <f t="shared" si="0"/>
        <v>1</v>
      </c>
      <c r="E37" s="7" t="s">
        <v>13</v>
      </c>
      <c r="F37" s="48">
        <v>0</v>
      </c>
      <c r="G37" s="49">
        <f t="shared" si="1"/>
        <v>0</v>
      </c>
      <c r="H37" s="6">
        <v>0</v>
      </c>
      <c r="I37" s="6">
        <v>1</v>
      </c>
    </row>
    <row r="38" spans="1:9">
      <c r="A38" s="22">
        <f t="shared" si="2"/>
        <v>29</v>
      </c>
      <c r="B38" s="5" t="s">
        <v>57</v>
      </c>
      <c r="C38" s="13" t="s">
        <v>56</v>
      </c>
      <c r="D38" s="7">
        <f t="shared" si="0"/>
        <v>1</v>
      </c>
      <c r="E38" s="7" t="s">
        <v>13</v>
      </c>
      <c r="F38" s="48">
        <v>0</v>
      </c>
      <c r="G38" s="49">
        <f t="shared" si="1"/>
        <v>0</v>
      </c>
      <c r="H38" s="6">
        <v>0</v>
      </c>
      <c r="I38" s="6">
        <v>1</v>
      </c>
    </row>
    <row r="39" spans="1:9">
      <c r="A39" s="22">
        <f t="shared" si="2"/>
        <v>30</v>
      </c>
      <c r="B39" s="5">
        <v>3414011</v>
      </c>
      <c r="C39" s="13" t="s">
        <v>62</v>
      </c>
      <c r="D39" s="7">
        <f t="shared" si="0"/>
        <v>1</v>
      </c>
      <c r="E39" s="7" t="s">
        <v>13</v>
      </c>
      <c r="F39" s="48">
        <v>0</v>
      </c>
      <c r="G39" s="49">
        <f t="shared" si="1"/>
        <v>0</v>
      </c>
      <c r="H39" s="6">
        <v>1</v>
      </c>
      <c r="I39" s="6">
        <v>0</v>
      </c>
    </row>
    <row r="40" spans="1:9">
      <c r="A40" s="22">
        <f t="shared" si="2"/>
        <v>31</v>
      </c>
      <c r="B40" s="5" t="s">
        <v>63</v>
      </c>
      <c r="C40" s="13" t="s">
        <v>64</v>
      </c>
      <c r="D40" s="7">
        <f t="shared" si="0"/>
        <v>1</v>
      </c>
      <c r="E40" s="7" t="s">
        <v>13</v>
      </c>
      <c r="F40" s="48">
        <v>0</v>
      </c>
      <c r="G40" s="49">
        <f t="shared" si="1"/>
        <v>0</v>
      </c>
      <c r="H40" s="6">
        <v>1</v>
      </c>
      <c r="I40" s="6">
        <v>0</v>
      </c>
    </row>
    <row r="41" spans="1:9">
      <c r="A41" s="22">
        <f t="shared" si="2"/>
        <v>32</v>
      </c>
      <c r="B41" s="5" t="s">
        <v>65</v>
      </c>
      <c r="C41" s="13" t="s">
        <v>66</v>
      </c>
      <c r="D41" s="7">
        <f t="shared" si="0"/>
        <v>2</v>
      </c>
      <c r="E41" s="7" t="s">
        <v>13</v>
      </c>
      <c r="F41" s="48">
        <v>0</v>
      </c>
      <c r="G41" s="49">
        <f t="shared" si="1"/>
        <v>0</v>
      </c>
      <c r="H41" s="6">
        <v>2</v>
      </c>
      <c r="I41" s="6">
        <v>0</v>
      </c>
    </row>
    <row r="42" spans="1:9">
      <c r="A42" s="22">
        <f t="shared" si="2"/>
        <v>33</v>
      </c>
      <c r="B42" s="5" t="s">
        <v>67</v>
      </c>
      <c r="C42" s="13" t="s">
        <v>68</v>
      </c>
      <c r="D42" s="7">
        <f t="shared" si="0"/>
        <v>2</v>
      </c>
      <c r="E42" s="7" t="s">
        <v>13</v>
      </c>
      <c r="F42" s="48">
        <v>0</v>
      </c>
      <c r="G42" s="49">
        <f t="shared" si="1"/>
        <v>0</v>
      </c>
      <c r="H42" s="6">
        <v>2</v>
      </c>
      <c r="I42" s="6">
        <v>0</v>
      </c>
    </row>
    <row r="43" spans="1:9">
      <c r="A43" s="22">
        <f t="shared" si="2"/>
        <v>34</v>
      </c>
      <c r="B43" s="5">
        <v>66013003056</v>
      </c>
      <c r="C43" s="13" t="s">
        <v>69</v>
      </c>
      <c r="D43" s="7">
        <f t="shared" si="0"/>
        <v>2</v>
      </c>
      <c r="E43" s="7" t="s">
        <v>13</v>
      </c>
      <c r="F43" s="48">
        <v>0</v>
      </c>
      <c r="G43" s="49">
        <f t="shared" si="1"/>
        <v>0</v>
      </c>
      <c r="H43" s="6">
        <v>0</v>
      </c>
      <c r="I43" s="6">
        <v>2</v>
      </c>
    </row>
    <row r="44" spans="1:9">
      <c r="A44" s="22">
        <f t="shared" si="2"/>
        <v>35</v>
      </c>
      <c r="B44" s="5"/>
      <c r="C44" s="13" t="s">
        <v>70</v>
      </c>
      <c r="D44" s="7">
        <f t="shared" si="0"/>
        <v>60</v>
      </c>
      <c r="E44" s="7" t="s">
        <v>71</v>
      </c>
      <c r="F44" s="48">
        <v>0</v>
      </c>
      <c r="G44" s="49">
        <f t="shared" si="1"/>
        <v>0</v>
      </c>
      <c r="H44" s="6">
        <v>30</v>
      </c>
      <c r="I44" s="6">
        <v>30</v>
      </c>
    </row>
    <row r="45" spans="1:9">
      <c r="A45" s="22">
        <f t="shared" si="2"/>
        <v>36</v>
      </c>
      <c r="B45" s="5" t="s">
        <v>72</v>
      </c>
      <c r="C45" s="13" t="s">
        <v>73</v>
      </c>
      <c r="D45" s="7">
        <f t="shared" si="0"/>
        <v>2</v>
      </c>
      <c r="E45" s="7" t="s">
        <v>13</v>
      </c>
      <c r="F45" s="48">
        <v>0</v>
      </c>
      <c r="G45" s="49">
        <f t="shared" si="1"/>
        <v>0</v>
      </c>
      <c r="H45" s="6">
        <v>0</v>
      </c>
      <c r="I45" s="6">
        <v>2</v>
      </c>
    </row>
    <row r="46" spans="1:9">
      <c r="A46" s="54">
        <v>0</v>
      </c>
      <c r="B46" s="54"/>
      <c r="C46" s="54"/>
      <c r="D46" s="54"/>
      <c r="E46" s="54"/>
      <c r="F46" s="54"/>
      <c r="G46" s="24">
        <f>SUM(G10:G45)</f>
        <v>32040</v>
      </c>
    </row>
    <row r="47" spans="1:9">
      <c r="A47" s="57" t="s">
        <v>74</v>
      </c>
      <c r="B47" s="57"/>
      <c r="C47" s="57"/>
      <c r="D47" s="57"/>
      <c r="E47" s="57"/>
      <c r="F47" s="57"/>
      <c r="G47" s="24">
        <f>G46</f>
        <v>32040</v>
      </c>
    </row>
    <row r="48" spans="1:9">
      <c r="A48" s="17"/>
      <c r="B48" s="17"/>
      <c r="C48" s="17"/>
      <c r="D48" s="17"/>
      <c r="E48" s="17"/>
      <c r="F48" s="17"/>
      <c r="G48" s="18"/>
    </row>
    <row r="49" spans="1:7">
      <c r="A49" t="s">
        <v>75</v>
      </c>
      <c r="G49" s="19"/>
    </row>
  </sheetData>
  <mergeCells count="3">
    <mergeCell ref="A6:I6"/>
    <mergeCell ref="A46:F46"/>
    <mergeCell ref="A47:F47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FF00"/>
    <pageSetUpPr fitToPage="1"/>
  </sheetPr>
  <dimension ref="A1:I55"/>
  <sheetViews>
    <sheetView workbookViewId="0">
      <selection activeCell="H9" sqref="H9:I9"/>
    </sheetView>
  </sheetViews>
  <sheetFormatPr defaultColWidth="8.7265625" defaultRowHeight="14.5"/>
  <cols>
    <col min="1" max="1" width="5.81640625" customWidth="1"/>
    <col min="2" max="2" width="20.7265625" customWidth="1"/>
    <col min="3" max="3" width="24.7265625" customWidth="1"/>
    <col min="4" max="4" width="11.26953125" customWidth="1"/>
    <col min="6" max="6" width="11" customWidth="1"/>
    <col min="7" max="7" width="11.453125" customWidth="1"/>
    <col min="8" max="8" width="10.1796875" customWidth="1"/>
    <col min="9" max="9" width="26.7265625" customWidth="1"/>
    <col min="10" max="10" width="10.453125" customWidth="1"/>
    <col min="11" max="12" width="10.1796875" customWidth="1"/>
    <col min="13" max="13" width="9.54296875" customWidth="1"/>
  </cols>
  <sheetData>
    <row r="1" spans="1:9">
      <c r="G1" s="1"/>
      <c r="I1" s="20" t="s">
        <v>0</v>
      </c>
    </row>
    <row r="2" spans="1:9">
      <c r="G2" s="1"/>
      <c r="I2" t="s">
        <v>1</v>
      </c>
    </row>
    <row r="3" spans="1:9">
      <c r="G3" s="1"/>
      <c r="I3" s="20" t="s">
        <v>2</v>
      </c>
    </row>
    <row r="6" spans="1:9">
      <c r="A6" s="53" t="s">
        <v>159</v>
      </c>
      <c r="B6" s="53"/>
      <c r="C6" s="53"/>
      <c r="D6" s="53"/>
      <c r="E6" s="53"/>
      <c r="F6" s="53"/>
      <c r="G6" s="53"/>
      <c r="H6" s="53"/>
      <c r="I6" s="53"/>
    </row>
    <row r="9" spans="1:9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22">
        <v>1</v>
      </c>
      <c r="B10" s="5" t="s">
        <v>11</v>
      </c>
      <c r="C10" s="6" t="s">
        <v>12</v>
      </c>
      <c r="D10" s="7">
        <f>SUM(H10:I10)</f>
        <v>1</v>
      </c>
      <c r="E10" s="7" t="s">
        <v>13</v>
      </c>
      <c r="F10" s="46">
        <v>0</v>
      </c>
      <c r="G10" s="8">
        <f>D10*F10</f>
        <v>0</v>
      </c>
      <c r="H10" s="9">
        <v>0</v>
      </c>
      <c r="I10" s="9">
        <v>1</v>
      </c>
    </row>
    <row r="11" spans="1:9">
      <c r="A11" s="22">
        <f>A10+1</f>
        <v>2</v>
      </c>
      <c r="B11" s="5" t="s">
        <v>14</v>
      </c>
      <c r="C11" s="6" t="s">
        <v>15</v>
      </c>
      <c r="D11" s="7">
        <f t="shared" ref="D11:D51" si="0">SUM(H11:I11)</f>
        <v>1</v>
      </c>
      <c r="E11" s="7" t="s">
        <v>13</v>
      </c>
      <c r="F11" s="46">
        <v>0</v>
      </c>
      <c r="G11" s="8">
        <f t="shared" ref="G11:G51" si="1">D11*F11</f>
        <v>0</v>
      </c>
      <c r="H11" s="9">
        <v>0</v>
      </c>
      <c r="I11" s="9">
        <v>1</v>
      </c>
    </row>
    <row r="12" spans="1:9">
      <c r="A12" s="22">
        <f t="shared" ref="A12:A51" si="2">A11+1</f>
        <v>3</v>
      </c>
      <c r="B12" s="5" t="s">
        <v>16</v>
      </c>
      <c r="C12" s="6" t="s">
        <v>17</v>
      </c>
      <c r="D12" s="7">
        <f t="shared" si="0"/>
        <v>2</v>
      </c>
      <c r="E12" s="7" t="s">
        <v>13</v>
      </c>
      <c r="F12" s="48">
        <v>0</v>
      </c>
      <c r="G12" s="8">
        <f t="shared" si="1"/>
        <v>0</v>
      </c>
      <c r="H12" s="6">
        <v>2</v>
      </c>
      <c r="I12" s="6">
        <v>0</v>
      </c>
    </row>
    <row r="13" spans="1:9">
      <c r="A13" s="22">
        <f t="shared" si="2"/>
        <v>4</v>
      </c>
      <c r="B13" s="5" t="s">
        <v>18</v>
      </c>
      <c r="C13" s="6" t="s">
        <v>17</v>
      </c>
      <c r="D13" s="7">
        <f t="shared" si="0"/>
        <v>2</v>
      </c>
      <c r="E13" s="7" t="s">
        <v>13</v>
      </c>
      <c r="F13" s="48">
        <v>0</v>
      </c>
      <c r="G13" s="8">
        <f t="shared" si="1"/>
        <v>0</v>
      </c>
      <c r="H13" s="6">
        <v>0</v>
      </c>
      <c r="I13" s="6">
        <v>2</v>
      </c>
    </row>
    <row r="14" spans="1:9">
      <c r="A14" s="22">
        <f t="shared" si="2"/>
        <v>5</v>
      </c>
      <c r="B14" s="5" t="s">
        <v>19</v>
      </c>
      <c r="C14" s="6" t="s">
        <v>20</v>
      </c>
      <c r="D14" s="7">
        <f t="shared" si="0"/>
        <v>2</v>
      </c>
      <c r="E14" s="7" t="s">
        <v>13</v>
      </c>
      <c r="F14" s="48">
        <v>0</v>
      </c>
      <c r="G14" s="8">
        <f t="shared" si="1"/>
        <v>0</v>
      </c>
      <c r="H14" s="6">
        <v>1</v>
      </c>
      <c r="I14" s="6">
        <v>1</v>
      </c>
    </row>
    <row r="15" spans="1:9">
      <c r="A15" s="22">
        <f t="shared" si="2"/>
        <v>6</v>
      </c>
      <c r="B15" s="5">
        <v>721110956020</v>
      </c>
      <c r="C15" s="6" t="s">
        <v>21</v>
      </c>
      <c r="D15" s="7">
        <f t="shared" si="0"/>
        <v>2</v>
      </c>
      <c r="E15" s="7" t="s">
        <v>13</v>
      </c>
      <c r="F15" s="48">
        <v>0</v>
      </c>
      <c r="G15" s="8">
        <f t="shared" si="1"/>
        <v>0</v>
      </c>
      <c r="H15" s="6">
        <v>2</v>
      </c>
      <c r="I15" s="6">
        <v>0</v>
      </c>
    </row>
    <row r="16" spans="1:9">
      <c r="A16" s="22">
        <f t="shared" si="2"/>
        <v>7</v>
      </c>
      <c r="B16" s="5" t="s">
        <v>22</v>
      </c>
      <c r="C16" s="6" t="s">
        <v>23</v>
      </c>
      <c r="D16" s="7">
        <f t="shared" si="0"/>
        <v>1</v>
      </c>
      <c r="E16" s="7" t="s">
        <v>13</v>
      </c>
      <c r="F16" s="48">
        <v>0</v>
      </c>
      <c r="G16" s="8">
        <f t="shared" si="1"/>
        <v>0</v>
      </c>
      <c r="H16" s="6">
        <v>0</v>
      </c>
      <c r="I16" s="6">
        <v>1</v>
      </c>
    </row>
    <row r="17" spans="1:9">
      <c r="A17" s="22">
        <f t="shared" si="2"/>
        <v>8</v>
      </c>
      <c r="B17" s="5" t="s">
        <v>24</v>
      </c>
      <c r="C17" s="6" t="s">
        <v>25</v>
      </c>
      <c r="D17" s="7">
        <f t="shared" si="0"/>
        <v>2</v>
      </c>
      <c r="E17" s="7" t="s">
        <v>13</v>
      </c>
      <c r="F17" s="48">
        <v>0</v>
      </c>
      <c r="G17" s="8">
        <f t="shared" si="1"/>
        <v>0</v>
      </c>
      <c r="H17" s="6">
        <v>1</v>
      </c>
      <c r="I17" s="6">
        <v>1</v>
      </c>
    </row>
    <row r="18" spans="1:9" ht="29">
      <c r="A18" s="22">
        <f t="shared" si="2"/>
        <v>9</v>
      </c>
      <c r="B18" s="10" t="s">
        <v>26</v>
      </c>
      <c r="C18" s="11" t="s">
        <v>27</v>
      </c>
      <c r="D18" s="7">
        <f t="shared" si="0"/>
        <v>2</v>
      </c>
      <c r="E18" s="7" t="s">
        <v>13</v>
      </c>
      <c r="F18" s="48">
        <v>0</v>
      </c>
      <c r="G18" s="8">
        <f t="shared" si="1"/>
        <v>0</v>
      </c>
      <c r="H18" s="6">
        <v>1</v>
      </c>
      <c r="I18" s="6">
        <v>1</v>
      </c>
    </row>
    <row r="19" spans="1:9">
      <c r="A19" s="22">
        <f t="shared" si="2"/>
        <v>10</v>
      </c>
      <c r="B19" s="10" t="s">
        <v>76</v>
      </c>
      <c r="C19" s="11" t="s">
        <v>77</v>
      </c>
      <c r="D19" s="7">
        <f t="shared" si="0"/>
        <v>2</v>
      </c>
      <c r="E19" s="7" t="s">
        <v>13</v>
      </c>
      <c r="F19" s="48">
        <v>0</v>
      </c>
      <c r="G19" s="8">
        <f t="shared" si="1"/>
        <v>0</v>
      </c>
      <c r="H19" s="6">
        <v>2</v>
      </c>
      <c r="I19" s="6">
        <v>0</v>
      </c>
    </row>
    <row r="20" spans="1:9" ht="29">
      <c r="A20" s="22">
        <f t="shared" si="2"/>
        <v>11</v>
      </c>
      <c r="B20" s="10">
        <v>2389901368</v>
      </c>
      <c r="C20" s="11" t="s">
        <v>30</v>
      </c>
      <c r="D20" s="7">
        <f t="shared" si="0"/>
        <v>2</v>
      </c>
      <c r="E20" s="7" t="s">
        <v>13</v>
      </c>
      <c r="F20" s="48">
        <v>0</v>
      </c>
      <c r="G20" s="8">
        <f t="shared" si="1"/>
        <v>0</v>
      </c>
      <c r="H20" s="6">
        <v>1</v>
      </c>
      <c r="I20" s="6">
        <v>1</v>
      </c>
    </row>
    <row r="21" spans="1:9">
      <c r="A21" s="22">
        <f t="shared" si="2"/>
        <v>12</v>
      </c>
      <c r="B21" s="23" t="s">
        <v>78</v>
      </c>
      <c r="C21" s="6" t="s">
        <v>78</v>
      </c>
      <c r="D21" s="7">
        <f t="shared" si="0"/>
        <v>2</v>
      </c>
      <c r="E21" s="7" t="s">
        <v>13</v>
      </c>
      <c r="F21" s="48">
        <v>0</v>
      </c>
      <c r="G21" s="8">
        <f t="shared" si="1"/>
        <v>0</v>
      </c>
      <c r="H21" s="6">
        <v>0</v>
      </c>
      <c r="I21" s="6">
        <v>2</v>
      </c>
    </row>
    <row r="22" spans="1:9" ht="29">
      <c r="A22" s="22">
        <f t="shared" si="2"/>
        <v>13</v>
      </c>
      <c r="B22" s="5">
        <v>2389901362</v>
      </c>
      <c r="C22" s="12" t="s">
        <v>32</v>
      </c>
      <c r="D22" s="7">
        <f t="shared" si="0"/>
        <v>2</v>
      </c>
      <c r="E22" s="7" t="s">
        <v>13</v>
      </c>
      <c r="F22" s="48">
        <v>0</v>
      </c>
      <c r="G22" s="8">
        <f t="shared" si="1"/>
        <v>0</v>
      </c>
      <c r="H22" s="13">
        <v>1</v>
      </c>
      <c r="I22" s="13">
        <v>1</v>
      </c>
    </row>
    <row r="23" spans="1:9">
      <c r="A23" s="22">
        <f t="shared" si="2"/>
        <v>14</v>
      </c>
      <c r="B23" s="5" t="s">
        <v>79</v>
      </c>
      <c r="C23" s="13" t="s">
        <v>80</v>
      </c>
      <c r="D23" s="7">
        <f t="shared" si="0"/>
        <v>1</v>
      </c>
      <c r="E23" s="7" t="s">
        <v>13</v>
      </c>
      <c r="F23" s="48">
        <v>0</v>
      </c>
      <c r="G23" s="8">
        <f t="shared" si="1"/>
        <v>0</v>
      </c>
      <c r="H23" s="6">
        <v>1</v>
      </c>
      <c r="I23" s="6">
        <v>0</v>
      </c>
    </row>
    <row r="24" spans="1:9">
      <c r="A24" s="22">
        <f t="shared" si="2"/>
        <v>15</v>
      </c>
      <c r="B24" s="5" t="s">
        <v>81</v>
      </c>
      <c r="C24" s="13" t="s">
        <v>82</v>
      </c>
      <c r="D24" s="7">
        <f t="shared" si="0"/>
        <v>2</v>
      </c>
      <c r="E24" s="7" t="s">
        <v>13</v>
      </c>
      <c r="F24" s="48">
        <v>0</v>
      </c>
      <c r="G24" s="8">
        <f t="shared" si="1"/>
        <v>0</v>
      </c>
      <c r="H24" s="6">
        <v>2</v>
      </c>
      <c r="I24" s="6">
        <v>0</v>
      </c>
    </row>
    <row r="25" spans="1:9">
      <c r="A25" s="22">
        <f t="shared" si="2"/>
        <v>16</v>
      </c>
      <c r="B25" s="5" t="s">
        <v>36</v>
      </c>
      <c r="C25" s="15" t="s">
        <v>37</v>
      </c>
      <c r="D25" s="7">
        <f t="shared" si="0"/>
        <v>1</v>
      </c>
      <c r="E25" s="7" t="s">
        <v>13</v>
      </c>
      <c r="F25" s="48">
        <v>0</v>
      </c>
      <c r="G25" s="8">
        <f t="shared" si="1"/>
        <v>0</v>
      </c>
      <c r="H25" s="6">
        <v>0</v>
      </c>
      <c r="I25" s="6">
        <v>1</v>
      </c>
    </row>
    <row r="26" spans="1:9">
      <c r="A26" s="22">
        <f t="shared" si="2"/>
        <v>17</v>
      </c>
      <c r="B26" s="5" t="s">
        <v>38</v>
      </c>
      <c r="C26" s="13" t="s">
        <v>39</v>
      </c>
      <c r="D26" s="7">
        <f t="shared" si="0"/>
        <v>1</v>
      </c>
      <c r="E26" s="7" t="s">
        <v>13</v>
      </c>
      <c r="F26" s="48">
        <v>0</v>
      </c>
      <c r="G26" s="8">
        <f t="shared" si="1"/>
        <v>0</v>
      </c>
      <c r="H26" s="6">
        <v>1</v>
      </c>
      <c r="I26" s="6">
        <v>0</v>
      </c>
    </row>
    <row r="27" spans="1:9">
      <c r="A27" s="22">
        <f t="shared" si="2"/>
        <v>18</v>
      </c>
      <c r="B27" s="5" t="s">
        <v>40</v>
      </c>
      <c r="C27" s="15" t="s">
        <v>41</v>
      </c>
      <c r="D27" s="7">
        <f t="shared" si="0"/>
        <v>8</v>
      </c>
      <c r="E27" s="7" t="s">
        <v>13</v>
      </c>
      <c r="F27" s="48">
        <v>0</v>
      </c>
      <c r="G27" s="8">
        <f t="shared" si="1"/>
        <v>0</v>
      </c>
      <c r="H27" s="6">
        <v>0</v>
      </c>
      <c r="I27" s="6">
        <v>8</v>
      </c>
    </row>
    <row r="28" spans="1:9">
      <c r="A28" s="22">
        <f t="shared" si="2"/>
        <v>19</v>
      </c>
      <c r="B28" s="5" t="s">
        <v>42</v>
      </c>
      <c r="C28" s="13" t="s">
        <v>43</v>
      </c>
      <c r="D28" s="7">
        <f t="shared" si="0"/>
        <v>8</v>
      </c>
      <c r="E28" s="7" t="s">
        <v>13</v>
      </c>
      <c r="F28" s="48">
        <v>0</v>
      </c>
      <c r="G28" s="8">
        <f t="shared" si="1"/>
        <v>0</v>
      </c>
      <c r="H28" s="6">
        <v>8</v>
      </c>
      <c r="I28" s="6">
        <v>0</v>
      </c>
    </row>
    <row r="29" spans="1:9">
      <c r="A29" s="22">
        <f t="shared" si="2"/>
        <v>20</v>
      </c>
      <c r="B29" s="5">
        <v>64210</v>
      </c>
      <c r="C29" s="13" t="s">
        <v>44</v>
      </c>
      <c r="D29" s="7">
        <f t="shared" si="0"/>
        <v>4</v>
      </c>
      <c r="E29" s="7" t="s">
        <v>13</v>
      </c>
      <c r="F29" s="48">
        <v>0</v>
      </c>
      <c r="G29" s="8">
        <f t="shared" si="1"/>
        <v>0</v>
      </c>
      <c r="H29" s="6">
        <v>0</v>
      </c>
      <c r="I29" s="6">
        <v>4</v>
      </c>
    </row>
    <row r="30" spans="1:9">
      <c r="A30" s="22">
        <f t="shared" si="2"/>
        <v>21</v>
      </c>
      <c r="B30" s="5">
        <v>48892</v>
      </c>
      <c r="C30" s="15" t="s">
        <v>44</v>
      </c>
      <c r="D30" s="7">
        <f t="shared" si="0"/>
        <v>4</v>
      </c>
      <c r="E30" s="7" t="s">
        <v>13</v>
      </c>
      <c r="F30" s="48">
        <v>0</v>
      </c>
      <c r="G30" s="8">
        <f t="shared" si="1"/>
        <v>0</v>
      </c>
      <c r="H30" s="6">
        <v>4</v>
      </c>
      <c r="I30" s="6">
        <v>0</v>
      </c>
    </row>
    <row r="31" spans="1:9">
      <c r="A31" s="22">
        <f t="shared" si="2"/>
        <v>22</v>
      </c>
      <c r="B31" s="5" t="s">
        <v>83</v>
      </c>
      <c r="C31" s="13" t="s">
        <v>84</v>
      </c>
      <c r="D31" s="7">
        <f t="shared" si="0"/>
        <v>2</v>
      </c>
      <c r="E31" s="7" t="s">
        <v>13</v>
      </c>
      <c r="F31" s="48">
        <v>0</v>
      </c>
      <c r="G31" s="8">
        <f t="shared" si="1"/>
        <v>0</v>
      </c>
      <c r="H31" s="6">
        <v>2</v>
      </c>
      <c r="I31" s="6">
        <v>0</v>
      </c>
    </row>
    <row r="32" spans="1:9">
      <c r="A32" s="22">
        <f t="shared" si="2"/>
        <v>23</v>
      </c>
      <c r="B32" s="5" t="s">
        <v>85</v>
      </c>
      <c r="C32" s="13" t="s">
        <v>86</v>
      </c>
      <c r="D32" s="7">
        <f t="shared" si="0"/>
        <v>2</v>
      </c>
      <c r="E32" s="7" t="s">
        <v>13</v>
      </c>
      <c r="F32" s="48">
        <v>0</v>
      </c>
      <c r="G32" s="8">
        <f t="shared" si="1"/>
        <v>0</v>
      </c>
      <c r="H32" s="6">
        <v>2</v>
      </c>
      <c r="I32" s="6">
        <v>0</v>
      </c>
    </row>
    <row r="33" spans="1:9">
      <c r="A33" s="22">
        <f t="shared" si="2"/>
        <v>24</v>
      </c>
      <c r="B33" s="5" t="s">
        <v>49</v>
      </c>
      <c r="C33" s="13" t="s">
        <v>50</v>
      </c>
      <c r="D33" s="7">
        <f t="shared" si="0"/>
        <v>20</v>
      </c>
      <c r="E33" s="7" t="s">
        <v>13</v>
      </c>
      <c r="F33" s="48">
        <v>0</v>
      </c>
      <c r="G33" s="8">
        <f t="shared" si="1"/>
        <v>0</v>
      </c>
      <c r="H33" s="6">
        <v>10</v>
      </c>
      <c r="I33" s="6">
        <v>10</v>
      </c>
    </row>
    <row r="34" spans="1:9">
      <c r="A34" s="22">
        <f t="shared" si="2"/>
        <v>25</v>
      </c>
      <c r="B34" s="5">
        <v>661308020</v>
      </c>
      <c r="C34" s="13" t="s">
        <v>51</v>
      </c>
      <c r="D34" s="7">
        <f t="shared" si="0"/>
        <v>2</v>
      </c>
      <c r="E34" s="7" t="s">
        <v>13</v>
      </c>
      <c r="F34" s="48">
        <v>0</v>
      </c>
      <c r="G34" s="8">
        <f t="shared" si="1"/>
        <v>0</v>
      </c>
      <c r="H34" s="6">
        <v>2</v>
      </c>
      <c r="I34" s="6">
        <v>0</v>
      </c>
    </row>
    <row r="35" spans="1:9">
      <c r="A35" s="22">
        <f t="shared" si="2"/>
        <v>26</v>
      </c>
      <c r="B35" s="5" t="s">
        <v>52</v>
      </c>
      <c r="C35" s="13" t="s">
        <v>53</v>
      </c>
      <c r="D35" s="7">
        <f t="shared" si="0"/>
        <v>1</v>
      </c>
      <c r="E35" s="7" t="s">
        <v>13</v>
      </c>
      <c r="F35" s="48">
        <v>0</v>
      </c>
      <c r="G35" s="8">
        <f t="shared" si="1"/>
        <v>0</v>
      </c>
      <c r="H35" s="6">
        <v>1</v>
      </c>
      <c r="I35" s="6">
        <v>0</v>
      </c>
    </row>
    <row r="36" spans="1:9">
      <c r="A36" s="22">
        <f t="shared" si="2"/>
        <v>27</v>
      </c>
      <c r="B36" s="5" t="s">
        <v>54</v>
      </c>
      <c r="C36" s="13" t="s">
        <v>51</v>
      </c>
      <c r="D36" s="7">
        <f t="shared" si="0"/>
        <v>2</v>
      </c>
      <c r="E36" s="7" t="s">
        <v>13</v>
      </c>
      <c r="F36" s="48">
        <v>0</v>
      </c>
      <c r="G36" s="8">
        <f t="shared" si="1"/>
        <v>0</v>
      </c>
      <c r="H36" s="6">
        <v>2</v>
      </c>
      <c r="I36" s="6">
        <v>0</v>
      </c>
    </row>
    <row r="37" spans="1:9">
      <c r="A37" s="22">
        <f t="shared" si="2"/>
        <v>28</v>
      </c>
      <c r="B37" s="5" t="s">
        <v>55</v>
      </c>
      <c r="C37" s="13" t="s">
        <v>56</v>
      </c>
      <c r="D37" s="7">
        <f t="shared" si="0"/>
        <v>1</v>
      </c>
      <c r="E37" s="7" t="s">
        <v>13</v>
      </c>
      <c r="F37" s="48">
        <v>0</v>
      </c>
      <c r="G37" s="8">
        <f t="shared" si="1"/>
        <v>0</v>
      </c>
      <c r="H37" s="6">
        <v>0</v>
      </c>
      <c r="I37" s="6">
        <v>1</v>
      </c>
    </row>
    <row r="38" spans="1:9">
      <c r="A38" s="22">
        <f t="shared" si="2"/>
        <v>29</v>
      </c>
      <c r="B38" s="5" t="s">
        <v>87</v>
      </c>
      <c r="C38" s="13" t="s">
        <v>88</v>
      </c>
      <c r="D38" s="7">
        <f t="shared" si="0"/>
        <v>4</v>
      </c>
      <c r="E38" s="7" t="s">
        <v>13</v>
      </c>
      <c r="F38" s="48">
        <v>0</v>
      </c>
      <c r="G38" s="8">
        <f t="shared" si="1"/>
        <v>0</v>
      </c>
      <c r="H38" s="6">
        <v>2</v>
      </c>
      <c r="I38" s="6">
        <v>2</v>
      </c>
    </row>
    <row r="39" spans="1:9">
      <c r="A39" s="22">
        <f t="shared" si="2"/>
        <v>30</v>
      </c>
      <c r="B39" s="5" t="s">
        <v>89</v>
      </c>
      <c r="C39" s="15" t="s">
        <v>90</v>
      </c>
      <c r="D39" s="7">
        <f t="shared" si="0"/>
        <v>8</v>
      </c>
      <c r="E39" s="7" t="s">
        <v>13</v>
      </c>
      <c r="F39" s="48">
        <v>0</v>
      </c>
      <c r="G39" s="8">
        <f t="shared" si="1"/>
        <v>0</v>
      </c>
      <c r="H39" s="6">
        <v>4</v>
      </c>
      <c r="I39" s="6">
        <v>4</v>
      </c>
    </row>
    <row r="40" spans="1:9">
      <c r="A40" s="22">
        <f t="shared" si="2"/>
        <v>31</v>
      </c>
      <c r="B40" s="5" t="s">
        <v>91</v>
      </c>
      <c r="C40" s="15" t="s">
        <v>92</v>
      </c>
      <c r="D40" s="7">
        <f t="shared" si="0"/>
        <v>1</v>
      </c>
      <c r="E40" s="7" t="s">
        <v>13</v>
      </c>
      <c r="F40" s="48">
        <v>0</v>
      </c>
      <c r="G40" s="8">
        <f t="shared" si="1"/>
        <v>0</v>
      </c>
      <c r="H40" s="6">
        <v>1</v>
      </c>
      <c r="I40" s="6">
        <v>0</v>
      </c>
    </row>
    <row r="41" spans="1:9">
      <c r="A41" s="22">
        <f t="shared" si="2"/>
        <v>32</v>
      </c>
      <c r="B41" s="5" t="s">
        <v>93</v>
      </c>
      <c r="C41" s="13" t="s">
        <v>94</v>
      </c>
      <c r="D41" s="7">
        <f t="shared" si="0"/>
        <v>1</v>
      </c>
      <c r="E41" s="7" t="s">
        <v>13</v>
      </c>
      <c r="F41" s="48">
        <v>0</v>
      </c>
      <c r="G41" s="8">
        <f t="shared" si="1"/>
        <v>0</v>
      </c>
      <c r="H41" s="6">
        <v>1</v>
      </c>
      <c r="I41" s="6">
        <v>0</v>
      </c>
    </row>
    <row r="42" spans="1:9">
      <c r="A42" s="22">
        <f t="shared" si="2"/>
        <v>33</v>
      </c>
      <c r="B42" s="5" t="s">
        <v>63</v>
      </c>
      <c r="C42" s="13" t="s">
        <v>64</v>
      </c>
      <c r="D42" s="7">
        <f t="shared" si="0"/>
        <v>1</v>
      </c>
      <c r="E42" s="7" t="s">
        <v>13</v>
      </c>
      <c r="F42" s="48">
        <v>0</v>
      </c>
      <c r="G42" s="8">
        <f t="shared" si="1"/>
        <v>0</v>
      </c>
      <c r="H42" s="6">
        <v>1</v>
      </c>
      <c r="I42" s="6">
        <v>0</v>
      </c>
    </row>
    <row r="43" spans="1:9">
      <c r="A43" s="22">
        <f t="shared" si="2"/>
        <v>34</v>
      </c>
      <c r="B43" s="5" t="s">
        <v>95</v>
      </c>
      <c r="C43" s="13" t="s">
        <v>96</v>
      </c>
      <c r="D43" s="7">
        <f t="shared" si="0"/>
        <v>1</v>
      </c>
      <c r="E43" s="7" t="s">
        <v>13</v>
      </c>
      <c r="F43" s="48">
        <v>0</v>
      </c>
      <c r="G43" s="8">
        <f t="shared" si="1"/>
        <v>0</v>
      </c>
      <c r="H43" s="6">
        <v>1</v>
      </c>
      <c r="I43" s="6">
        <v>0</v>
      </c>
    </row>
    <row r="44" spans="1:9">
      <c r="A44" s="22">
        <f t="shared" si="2"/>
        <v>35</v>
      </c>
      <c r="B44" s="5">
        <v>501007075</v>
      </c>
      <c r="C44" s="13" t="s">
        <v>98</v>
      </c>
      <c r="D44" s="7">
        <f t="shared" si="0"/>
        <v>2</v>
      </c>
      <c r="E44" s="7" t="s">
        <v>13</v>
      </c>
      <c r="F44" s="48">
        <v>0</v>
      </c>
      <c r="G44" s="8">
        <f t="shared" si="1"/>
        <v>0</v>
      </c>
      <c r="H44" s="6">
        <v>1</v>
      </c>
      <c r="I44" s="6">
        <v>1</v>
      </c>
    </row>
    <row r="45" spans="1:9">
      <c r="A45" s="22">
        <f t="shared" si="2"/>
        <v>36</v>
      </c>
      <c r="B45" s="5">
        <v>486001066</v>
      </c>
      <c r="C45" s="13" t="s">
        <v>99</v>
      </c>
      <c r="D45" s="7">
        <f t="shared" si="0"/>
        <v>8</v>
      </c>
      <c r="E45" s="7" t="s">
        <v>13</v>
      </c>
      <c r="F45" s="48">
        <v>0</v>
      </c>
      <c r="G45" s="8">
        <f t="shared" si="1"/>
        <v>0</v>
      </c>
      <c r="H45" s="6">
        <v>4</v>
      </c>
      <c r="I45" s="6">
        <v>4</v>
      </c>
    </row>
    <row r="46" spans="1:9">
      <c r="A46" s="22">
        <f t="shared" si="2"/>
        <v>37</v>
      </c>
      <c r="B46" s="5" t="s">
        <v>100</v>
      </c>
      <c r="C46" s="13" t="s">
        <v>101</v>
      </c>
      <c r="D46" s="7">
        <f t="shared" si="0"/>
        <v>2</v>
      </c>
      <c r="E46" s="7" t="s">
        <v>13</v>
      </c>
      <c r="F46" s="48">
        <v>0</v>
      </c>
      <c r="G46" s="8">
        <f t="shared" si="1"/>
        <v>0</v>
      </c>
      <c r="H46" s="6">
        <v>1</v>
      </c>
      <c r="I46" s="6">
        <v>1</v>
      </c>
    </row>
    <row r="47" spans="1:9">
      <c r="A47" s="22">
        <f t="shared" si="2"/>
        <v>38</v>
      </c>
      <c r="B47" s="14" t="s">
        <v>102</v>
      </c>
      <c r="C47" s="13" t="s">
        <v>103</v>
      </c>
      <c r="D47" s="7">
        <f t="shared" si="0"/>
        <v>4</v>
      </c>
      <c r="E47" s="7" t="s">
        <v>13</v>
      </c>
      <c r="F47" s="48">
        <v>0</v>
      </c>
      <c r="G47" s="8">
        <f t="shared" si="1"/>
        <v>0</v>
      </c>
      <c r="H47" s="6">
        <v>2</v>
      </c>
      <c r="I47" s="6">
        <v>2</v>
      </c>
    </row>
    <row r="48" spans="1:9">
      <c r="A48" s="22">
        <f t="shared" si="2"/>
        <v>39</v>
      </c>
      <c r="B48" s="14" t="s">
        <v>104</v>
      </c>
      <c r="C48" s="15" t="s">
        <v>105</v>
      </c>
      <c r="D48" s="7">
        <f t="shared" si="0"/>
        <v>4</v>
      </c>
      <c r="E48" s="7" t="s">
        <v>13</v>
      </c>
      <c r="F48" s="48">
        <v>0</v>
      </c>
      <c r="G48" s="8">
        <f t="shared" si="1"/>
        <v>0</v>
      </c>
      <c r="H48" s="6">
        <v>2</v>
      </c>
      <c r="I48" s="6">
        <v>2</v>
      </c>
    </row>
    <row r="49" spans="1:9">
      <c r="A49" s="22">
        <f t="shared" si="2"/>
        <v>40</v>
      </c>
      <c r="B49" s="14" t="s">
        <v>106</v>
      </c>
      <c r="C49" s="13" t="s">
        <v>107</v>
      </c>
      <c r="D49" s="7">
        <f t="shared" si="0"/>
        <v>8</v>
      </c>
      <c r="E49" s="7" t="s">
        <v>13</v>
      </c>
      <c r="F49" s="48">
        <v>0</v>
      </c>
      <c r="G49" s="8">
        <f t="shared" si="1"/>
        <v>0</v>
      </c>
      <c r="H49" s="6">
        <v>4</v>
      </c>
      <c r="I49" s="6">
        <v>4</v>
      </c>
    </row>
    <row r="50" spans="1:9">
      <c r="A50" s="22">
        <f t="shared" si="2"/>
        <v>41</v>
      </c>
      <c r="B50" s="14"/>
      <c r="C50" s="13" t="s">
        <v>70</v>
      </c>
      <c r="D50" s="7">
        <f t="shared" si="0"/>
        <v>60</v>
      </c>
      <c r="E50" s="7" t="s">
        <v>71</v>
      </c>
      <c r="F50" s="48">
        <v>0</v>
      </c>
      <c r="G50" s="8">
        <f t="shared" si="1"/>
        <v>0</v>
      </c>
      <c r="H50" s="6">
        <v>30</v>
      </c>
      <c r="I50" s="6">
        <v>30</v>
      </c>
    </row>
    <row r="51" spans="1:9">
      <c r="A51" s="22">
        <f t="shared" si="2"/>
        <v>42</v>
      </c>
      <c r="B51" s="14">
        <v>9013747</v>
      </c>
      <c r="C51" s="13" t="s">
        <v>108</v>
      </c>
      <c r="D51" s="7">
        <f t="shared" si="0"/>
        <v>8</v>
      </c>
      <c r="E51" s="7" t="s">
        <v>13</v>
      </c>
      <c r="F51" s="48">
        <v>0</v>
      </c>
      <c r="G51" s="8">
        <f t="shared" si="1"/>
        <v>0</v>
      </c>
      <c r="H51" s="6">
        <v>5</v>
      </c>
      <c r="I51" s="6">
        <v>3</v>
      </c>
    </row>
    <row r="52" spans="1:9">
      <c r="A52" s="54">
        <v>0</v>
      </c>
      <c r="B52" s="54"/>
      <c r="C52" s="54"/>
      <c r="D52" s="54"/>
      <c r="E52" s="54"/>
      <c r="F52" s="54"/>
      <c r="G52" s="16">
        <f>SUM(G10:G51)</f>
        <v>0</v>
      </c>
    </row>
    <row r="53" spans="1:9">
      <c r="A53" s="54" t="s">
        <v>74</v>
      </c>
      <c r="B53" s="54"/>
      <c r="C53" s="54"/>
      <c r="D53" s="54"/>
      <c r="E53" s="54"/>
      <c r="F53" s="54"/>
      <c r="G53" s="16">
        <f>G52</f>
        <v>0</v>
      </c>
    </row>
    <row r="54" spans="1:9">
      <c r="A54" s="17"/>
      <c r="B54" s="17"/>
      <c r="C54" s="17"/>
      <c r="D54" s="17"/>
      <c r="E54" s="17"/>
      <c r="F54" s="17"/>
      <c r="G54" s="18"/>
    </row>
    <row r="55" spans="1:9">
      <c r="A55" t="s">
        <v>75</v>
      </c>
      <c r="G55" s="19"/>
    </row>
  </sheetData>
  <mergeCells count="3">
    <mergeCell ref="A6:I6"/>
    <mergeCell ref="A52:F52"/>
    <mergeCell ref="A53:F53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00FF"/>
    <pageSetUpPr fitToPage="1"/>
  </sheetPr>
  <dimension ref="A1:I55"/>
  <sheetViews>
    <sheetView topLeftCell="A4" workbookViewId="0">
      <selection activeCell="H9" sqref="H9:I9"/>
    </sheetView>
  </sheetViews>
  <sheetFormatPr defaultColWidth="8.7265625" defaultRowHeight="14.5"/>
  <cols>
    <col min="1" max="1" width="5.453125" customWidth="1"/>
    <col min="2" max="2" width="20.26953125" customWidth="1"/>
    <col min="3" max="3" width="24.453125" customWidth="1"/>
    <col min="6" max="6" width="12.453125" customWidth="1"/>
    <col min="7" max="7" width="12.1796875" customWidth="1"/>
    <col min="8" max="8" width="11.453125" customWidth="1"/>
    <col min="9" max="9" width="14" customWidth="1"/>
    <col min="10" max="10" width="9.54296875" customWidth="1"/>
    <col min="11" max="11" width="9.453125" customWidth="1"/>
    <col min="12" max="12" width="10" customWidth="1"/>
    <col min="13" max="13" width="10.26953125" customWidth="1"/>
  </cols>
  <sheetData>
    <row r="1" spans="1:9">
      <c r="G1" s="1"/>
      <c r="I1" s="20" t="s">
        <v>0</v>
      </c>
    </row>
    <row r="2" spans="1:9">
      <c r="G2" s="1"/>
      <c r="I2" s="20" t="s">
        <v>1</v>
      </c>
    </row>
    <row r="3" spans="1:9">
      <c r="G3" s="1"/>
      <c r="I3" s="20" t="s">
        <v>2</v>
      </c>
    </row>
    <row r="6" spans="1:9">
      <c r="A6" s="53" t="s">
        <v>160</v>
      </c>
      <c r="B6" s="53"/>
      <c r="C6" s="53"/>
      <c r="D6" s="53"/>
      <c r="E6" s="53"/>
      <c r="F6" s="53"/>
      <c r="G6" s="53"/>
      <c r="H6" s="53"/>
      <c r="I6" s="53"/>
    </row>
    <row r="9" spans="1:9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22">
        <v>1</v>
      </c>
      <c r="B10" s="5" t="s">
        <v>11</v>
      </c>
      <c r="C10" s="6" t="s">
        <v>12</v>
      </c>
      <c r="D10" s="7">
        <f>SUM(H10:I10)</f>
        <v>1</v>
      </c>
      <c r="E10" s="7" t="s">
        <v>13</v>
      </c>
      <c r="F10" s="46">
        <v>0</v>
      </c>
      <c r="G10" s="8">
        <f>D10*F10</f>
        <v>0</v>
      </c>
      <c r="H10" s="9">
        <v>0</v>
      </c>
      <c r="I10" s="9">
        <v>1</v>
      </c>
    </row>
    <row r="11" spans="1:9">
      <c r="A11" s="22">
        <f>A10+1</f>
        <v>2</v>
      </c>
      <c r="B11" s="5" t="s">
        <v>14</v>
      </c>
      <c r="C11" s="6" t="s">
        <v>15</v>
      </c>
      <c r="D11" s="7">
        <f t="shared" ref="D11:D51" si="0">SUM(H11:I11)</f>
        <v>1</v>
      </c>
      <c r="E11" s="7" t="s">
        <v>13</v>
      </c>
      <c r="F11" s="46">
        <v>0</v>
      </c>
      <c r="G11" s="8">
        <f t="shared" ref="G11:G51" si="1">D11*F11</f>
        <v>0</v>
      </c>
      <c r="H11" s="9">
        <v>0</v>
      </c>
      <c r="I11" s="9">
        <v>1</v>
      </c>
    </row>
    <row r="12" spans="1:9">
      <c r="A12" s="22">
        <f t="shared" ref="A12:A51" si="2">A11+1</f>
        <v>3</v>
      </c>
      <c r="B12" s="5" t="s">
        <v>16</v>
      </c>
      <c r="C12" s="6" t="s">
        <v>17</v>
      </c>
      <c r="D12" s="7">
        <f t="shared" si="0"/>
        <v>2</v>
      </c>
      <c r="E12" s="7" t="s">
        <v>13</v>
      </c>
      <c r="F12" s="48">
        <v>0</v>
      </c>
      <c r="G12" s="8">
        <f t="shared" si="1"/>
        <v>0</v>
      </c>
      <c r="H12" s="6">
        <v>2</v>
      </c>
      <c r="I12" s="6">
        <v>0</v>
      </c>
    </row>
    <row r="13" spans="1:9">
      <c r="A13" s="22">
        <f t="shared" si="2"/>
        <v>4</v>
      </c>
      <c r="B13" s="5" t="s">
        <v>18</v>
      </c>
      <c r="C13" s="6" t="s">
        <v>17</v>
      </c>
      <c r="D13" s="7">
        <f t="shared" si="0"/>
        <v>2</v>
      </c>
      <c r="E13" s="7" t="s">
        <v>13</v>
      </c>
      <c r="F13" s="48">
        <v>0</v>
      </c>
      <c r="G13" s="8">
        <f t="shared" si="1"/>
        <v>0</v>
      </c>
      <c r="H13" s="6">
        <v>0</v>
      </c>
      <c r="I13" s="6">
        <v>2</v>
      </c>
    </row>
    <row r="14" spans="1:9">
      <c r="A14" s="22">
        <f t="shared" si="2"/>
        <v>5</v>
      </c>
      <c r="B14" s="5" t="s">
        <v>19</v>
      </c>
      <c r="C14" s="6" t="s">
        <v>20</v>
      </c>
      <c r="D14" s="7">
        <f t="shared" si="0"/>
        <v>2</v>
      </c>
      <c r="E14" s="7" t="s">
        <v>13</v>
      </c>
      <c r="F14" s="48">
        <v>0</v>
      </c>
      <c r="G14" s="8">
        <f t="shared" si="1"/>
        <v>0</v>
      </c>
      <c r="H14" s="6">
        <v>1</v>
      </c>
      <c r="I14" s="6">
        <v>1</v>
      </c>
    </row>
    <row r="15" spans="1:9">
      <c r="A15" s="22">
        <f t="shared" si="2"/>
        <v>6</v>
      </c>
      <c r="B15" s="5">
        <v>721110956020</v>
      </c>
      <c r="C15" s="6" t="s">
        <v>21</v>
      </c>
      <c r="D15" s="7">
        <f t="shared" si="0"/>
        <v>2</v>
      </c>
      <c r="E15" s="7" t="s">
        <v>13</v>
      </c>
      <c r="F15" s="48">
        <v>0</v>
      </c>
      <c r="G15" s="8">
        <f t="shared" si="1"/>
        <v>0</v>
      </c>
      <c r="H15" s="6">
        <v>2</v>
      </c>
      <c r="I15" s="6">
        <v>0</v>
      </c>
    </row>
    <row r="16" spans="1:9">
      <c r="A16" s="22">
        <f t="shared" si="2"/>
        <v>7</v>
      </c>
      <c r="B16" s="5" t="s">
        <v>22</v>
      </c>
      <c r="C16" s="6" t="s">
        <v>23</v>
      </c>
      <c r="D16" s="7">
        <f t="shared" si="0"/>
        <v>1</v>
      </c>
      <c r="E16" s="7" t="s">
        <v>13</v>
      </c>
      <c r="F16" s="48">
        <v>0</v>
      </c>
      <c r="G16" s="8">
        <f t="shared" si="1"/>
        <v>0</v>
      </c>
      <c r="H16" s="6">
        <v>0</v>
      </c>
      <c r="I16" s="6">
        <v>1</v>
      </c>
    </row>
    <row r="17" spans="1:9">
      <c r="A17" s="22">
        <f t="shared" si="2"/>
        <v>8</v>
      </c>
      <c r="B17" s="5" t="s">
        <v>24</v>
      </c>
      <c r="C17" s="6" t="s">
        <v>25</v>
      </c>
      <c r="D17" s="7">
        <f t="shared" si="0"/>
        <v>2</v>
      </c>
      <c r="E17" s="7" t="s">
        <v>13</v>
      </c>
      <c r="F17" s="48">
        <v>0</v>
      </c>
      <c r="G17" s="8">
        <f t="shared" si="1"/>
        <v>0</v>
      </c>
      <c r="H17" s="6">
        <v>1</v>
      </c>
      <c r="I17" s="6">
        <v>1</v>
      </c>
    </row>
    <row r="18" spans="1:9" ht="29">
      <c r="A18" s="22">
        <f t="shared" si="2"/>
        <v>9</v>
      </c>
      <c r="B18" s="10" t="s">
        <v>26</v>
      </c>
      <c r="C18" s="11" t="s">
        <v>27</v>
      </c>
      <c r="D18" s="7">
        <f t="shared" si="0"/>
        <v>6</v>
      </c>
      <c r="E18" s="7" t="s">
        <v>13</v>
      </c>
      <c r="F18" s="48">
        <v>0</v>
      </c>
      <c r="G18" s="8">
        <f t="shared" si="1"/>
        <v>0</v>
      </c>
      <c r="H18" s="6">
        <v>3</v>
      </c>
      <c r="I18" s="6">
        <v>3</v>
      </c>
    </row>
    <row r="19" spans="1:9" ht="43.5">
      <c r="A19" s="22">
        <f t="shared" si="2"/>
        <v>10</v>
      </c>
      <c r="B19" s="10" t="s">
        <v>28</v>
      </c>
      <c r="C19" s="11" t="s">
        <v>29</v>
      </c>
      <c r="D19" s="7">
        <f t="shared" si="0"/>
        <v>4</v>
      </c>
      <c r="E19" s="7" t="s">
        <v>13</v>
      </c>
      <c r="F19" s="48">
        <v>0</v>
      </c>
      <c r="G19" s="8">
        <f t="shared" si="1"/>
        <v>0</v>
      </c>
      <c r="H19" s="6">
        <v>2</v>
      </c>
      <c r="I19" s="6">
        <v>2</v>
      </c>
    </row>
    <row r="20" spans="1:9" ht="29">
      <c r="A20" s="22">
        <f t="shared" si="2"/>
        <v>11</v>
      </c>
      <c r="B20" s="10">
        <v>2389901368</v>
      </c>
      <c r="C20" s="11" t="s">
        <v>30</v>
      </c>
      <c r="D20" s="7">
        <f t="shared" si="0"/>
        <v>4</v>
      </c>
      <c r="E20" s="7" t="s">
        <v>13</v>
      </c>
      <c r="F20" s="48">
        <v>0</v>
      </c>
      <c r="G20" s="8">
        <f t="shared" si="1"/>
        <v>0</v>
      </c>
      <c r="H20" s="6">
        <v>2</v>
      </c>
      <c r="I20" s="6">
        <v>2</v>
      </c>
    </row>
    <row r="21" spans="1:9">
      <c r="A21" s="22">
        <f t="shared" si="2"/>
        <v>12</v>
      </c>
      <c r="B21" s="5">
        <v>16080450060</v>
      </c>
      <c r="C21" s="6" t="s">
        <v>31</v>
      </c>
      <c r="D21" s="7">
        <f t="shared" si="0"/>
        <v>4</v>
      </c>
      <c r="E21" s="7" t="s">
        <v>13</v>
      </c>
      <c r="F21" s="48">
        <v>0</v>
      </c>
      <c r="G21" s="8">
        <f t="shared" si="1"/>
        <v>0</v>
      </c>
      <c r="H21" s="6">
        <v>2</v>
      </c>
      <c r="I21" s="6">
        <v>2</v>
      </c>
    </row>
    <row r="22" spans="1:9" ht="29">
      <c r="A22" s="22">
        <f t="shared" si="2"/>
        <v>13</v>
      </c>
      <c r="B22" s="5">
        <v>2389901362</v>
      </c>
      <c r="C22" s="12" t="s">
        <v>32</v>
      </c>
      <c r="D22" s="7">
        <f t="shared" si="0"/>
        <v>6</v>
      </c>
      <c r="E22" s="7" t="s">
        <v>13</v>
      </c>
      <c r="F22" s="48">
        <v>0</v>
      </c>
      <c r="G22" s="8">
        <f t="shared" si="1"/>
        <v>0</v>
      </c>
      <c r="H22" s="13">
        <v>3</v>
      </c>
      <c r="I22" s="13">
        <v>3</v>
      </c>
    </row>
    <row r="23" spans="1:9">
      <c r="A23" s="22">
        <f t="shared" si="2"/>
        <v>14</v>
      </c>
      <c r="B23" s="5" t="s">
        <v>109</v>
      </c>
      <c r="C23" s="13" t="s">
        <v>110</v>
      </c>
      <c r="D23" s="7">
        <f t="shared" si="0"/>
        <v>2</v>
      </c>
      <c r="E23" s="7" t="s">
        <v>13</v>
      </c>
      <c r="F23" s="48">
        <v>0</v>
      </c>
      <c r="G23" s="8">
        <f t="shared" si="1"/>
        <v>0</v>
      </c>
      <c r="H23" s="6">
        <v>1</v>
      </c>
      <c r="I23" s="6">
        <v>1</v>
      </c>
    </row>
    <row r="24" spans="1:9">
      <c r="A24" s="22">
        <f t="shared" si="2"/>
        <v>15</v>
      </c>
      <c r="B24" s="5" t="s">
        <v>111</v>
      </c>
      <c r="C24" s="13" t="s">
        <v>112</v>
      </c>
      <c r="D24" s="7">
        <f t="shared" si="0"/>
        <v>2</v>
      </c>
      <c r="E24" s="7" t="s">
        <v>13</v>
      </c>
      <c r="F24" s="48">
        <v>0</v>
      </c>
      <c r="G24" s="8">
        <f t="shared" si="1"/>
        <v>0</v>
      </c>
      <c r="H24" s="6">
        <v>1</v>
      </c>
      <c r="I24" s="6">
        <v>1</v>
      </c>
    </row>
    <row r="25" spans="1:9">
      <c r="A25" s="22">
        <f t="shared" si="2"/>
        <v>16</v>
      </c>
      <c r="B25" s="5" t="s">
        <v>113</v>
      </c>
      <c r="C25" s="15" t="s">
        <v>114</v>
      </c>
      <c r="D25" s="7">
        <f t="shared" si="0"/>
        <v>4</v>
      </c>
      <c r="E25" s="7" t="s">
        <v>13</v>
      </c>
      <c r="F25" s="48">
        <v>0</v>
      </c>
      <c r="G25" s="8">
        <f t="shared" si="1"/>
        <v>0</v>
      </c>
      <c r="H25" s="6">
        <v>2</v>
      </c>
      <c r="I25" s="6">
        <v>2</v>
      </c>
    </row>
    <row r="26" spans="1:9">
      <c r="A26" s="22">
        <f t="shared" si="2"/>
        <v>17</v>
      </c>
      <c r="B26" s="5">
        <v>118407010</v>
      </c>
      <c r="C26" s="13" t="s">
        <v>116</v>
      </c>
      <c r="D26" s="7">
        <f t="shared" si="0"/>
        <v>6</v>
      </c>
      <c r="E26" s="7" t="s">
        <v>13</v>
      </c>
      <c r="F26" s="48">
        <v>0</v>
      </c>
      <c r="G26" s="8">
        <f t="shared" si="1"/>
        <v>0</v>
      </c>
      <c r="H26" s="6">
        <v>4</v>
      </c>
      <c r="I26" s="6">
        <v>2</v>
      </c>
    </row>
    <row r="27" spans="1:9">
      <c r="A27" s="22">
        <f t="shared" si="2"/>
        <v>18</v>
      </c>
      <c r="B27" s="5" t="s">
        <v>40</v>
      </c>
      <c r="C27" s="15" t="s">
        <v>41</v>
      </c>
      <c r="D27" s="7">
        <f t="shared" si="0"/>
        <v>8</v>
      </c>
      <c r="E27" s="7" t="s">
        <v>13</v>
      </c>
      <c r="F27" s="48">
        <v>0</v>
      </c>
      <c r="G27" s="8">
        <f t="shared" si="1"/>
        <v>0</v>
      </c>
      <c r="H27" s="6">
        <v>0</v>
      </c>
      <c r="I27" s="6">
        <v>8</v>
      </c>
    </row>
    <row r="28" spans="1:9">
      <c r="A28" s="22">
        <f t="shared" si="2"/>
        <v>19</v>
      </c>
      <c r="B28" s="5" t="s">
        <v>42</v>
      </c>
      <c r="C28" s="13" t="s">
        <v>43</v>
      </c>
      <c r="D28" s="7">
        <f t="shared" si="0"/>
        <v>8</v>
      </c>
      <c r="E28" s="7" t="s">
        <v>13</v>
      </c>
      <c r="F28" s="48">
        <v>0</v>
      </c>
      <c r="G28" s="8">
        <f t="shared" si="1"/>
        <v>0</v>
      </c>
      <c r="H28" s="6">
        <v>8</v>
      </c>
      <c r="I28" s="6">
        <v>0</v>
      </c>
    </row>
    <row r="29" spans="1:9">
      <c r="A29" s="22">
        <f t="shared" si="2"/>
        <v>20</v>
      </c>
      <c r="B29" s="5">
        <v>64210</v>
      </c>
      <c r="C29" s="13" t="s">
        <v>44</v>
      </c>
      <c r="D29" s="7">
        <f t="shared" si="0"/>
        <v>4</v>
      </c>
      <c r="E29" s="7" t="s">
        <v>13</v>
      </c>
      <c r="F29" s="48">
        <v>0</v>
      </c>
      <c r="G29" s="8">
        <f t="shared" si="1"/>
        <v>0</v>
      </c>
      <c r="H29" s="6">
        <v>0</v>
      </c>
      <c r="I29" s="6">
        <v>4</v>
      </c>
    </row>
    <row r="30" spans="1:9">
      <c r="A30" s="22">
        <f t="shared" si="2"/>
        <v>21</v>
      </c>
      <c r="B30" s="5">
        <v>48892</v>
      </c>
      <c r="C30" s="15" t="s">
        <v>44</v>
      </c>
      <c r="D30" s="7">
        <f t="shared" si="0"/>
        <v>4</v>
      </c>
      <c r="E30" s="7" t="s">
        <v>13</v>
      </c>
      <c r="F30" s="48">
        <v>0</v>
      </c>
      <c r="G30" s="8">
        <f t="shared" si="1"/>
        <v>0</v>
      </c>
      <c r="H30" s="6">
        <v>4</v>
      </c>
      <c r="I30" s="6">
        <v>0</v>
      </c>
    </row>
    <row r="31" spans="1:9">
      <c r="A31" s="22">
        <f t="shared" si="2"/>
        <v>22</v>
      </c>
      <c r="B31" s="5" t="s">
        <v>117</v>
      </c>
      <c r="C31" s="13" t="s">
        <v>118</v>
      </c>
      <c r="D31" s="7">
        <f t="shared" si="0"/>
        <v>2</v>
      </c>
      <c r="E31" s="7" t="s">
        <v>13</v>
      </c>
      <c r="F31" s="48">
        <v>0</v>
      </c>
      <c r="G31" s="8">
        <f t="shared" si="1"/>
        <v>0</v>
      </c>
      <c r="H31" s="6">
        <v>1</v>
      </c>
      <c r="I31" s="6">
        <v>1</v>
      </c>
    </row>
    <row r="32" spans="1:9">
      <c r="A32" s="22">
        <f t="shared" si="2"/>
        <v>23</v>
      </c>
      <c r="B32" s="5" t="s">
        <v>119</v>
      </c>
      <c r="C32" s="13" t="s">
        <v>120</v>
      </c>
      <c r="D32" s="7">
        <f t="shared" si="0"/>
        <v>2</v>
      </c>
      <c r="E32" s="7" t="s">
        <v>13</v>
      </c>
      <c r="F32" s="48">
        <v>0</v>
      </c>
      <c r="G32" s="8">
        <f t="shared" si="1"/>
        <v>0</v>
      </c>
      <c r="H32" s="6">
        <v>1</v>
      </c>
      <c r="I32" s="6">
        <v>1</v>
      </c>
    </row>
    <row r="33" spans="1:9">
      <c r="A33" s="22">
        <f t="shared" si="2"/>
        <v>24</v>
      </c>
      <c r="B33" s="5" t="s">
        <v>49</v>
      </c>
      <c r="C33" s="13" t="s">
        <v>50</v>
      </c>
      <c r="D33" s="7">
        <f t="shared" si="0"/>
        <v>20</v>
      </c>
      <c r="E33" s="7" t="s">
        <v>13</v>
      </c>
      <c r="F33" s="48">
        <v>0</v>
      </c>
      <c r="G33" s="8">
        <f t="shared" si="1"/>
        <v>0</v>
      </c>
      <c r="H33" s="6">
        <v>10</v>
      </c>
      <c r="I33" s="6">
        <v>10</v>
      </c>
    </row>
    <row r="34" spans="1:9">
      <c r="A34" s="22">
        <f t="shared" si="2"/>
        <v>25</v>
      </c>
      <c r="B34" s="5">
        <v>661308020</v>
      </c>
      <c r="C34" s="13" t="s">
        <v>51</v>
      </c>
      <c r="D34" s="7">
        <f t="shared" si="0"/>
        <v>2</v>
      </c>
      <c r="E34" s="7" t="s">
        <v>13</v>
      </c>
      <c r="F34" s="48">
        <v>0</v>
      </c>
      <c r="G34" s="8">
        <f t="shared" si="1"/>
        <v>0</v>
      </c>
      <c r="H34" s="6">
        <v>2</v>
      </c>
      <c r="I34" s="6">
        <v>0</v>
      </c>
    </row>
    <row r="35" spans="1:9">
      <c r="A35" s="22">
        <f t="shared" si="2"/>
        <v>26</v>
      </c>
      <c r="B35" s="5" t="s">
        <v>52</v>
      </c>
      <c r="C35" s="13" t="s">
        <v>53</v>
      </c>
      <c r="D35" s="7">
        <f t="shared" si="0"/>
        <v>1</v>
      </c>
      <c r="E35" s="7" t="s">
        <v>13</v>
      </c>
      <c r="F35" s="48">
        <v>0</v>
      </c>
      <c r="G35" s="8">
        <f t="shared" si="1"/>
        <v>0</v>
      </c>
      <c r="H35" s="6">
        <v>1</v>
      </c>
      <c r="I35" s="6">
        <v>0</v>
      </c>
    </row>
    <row r="36" spans="1:9">
      <c r="A36" s="22">
        <f t="shared" si="2"/>
        <v>27</v>
      </c>
      <c r="B36" s="5" t="s">
        <v>54</v>
      </c>
      <c r="C36" s="13" t="s">
        <v>51</v>
      </c>
      <c r="D36" s="7">
        <f t="shared" si="0"/>
        <v>2</v>
      </c>
      <c r="E36" s="7" t="s">
        <v>13</v>
      </c>
      <c r="F36" s="48">
        <v>0</v>
      </c>
      <c r="G36" s="8">
        <f t="shared" si="1"/>
        <v>0</v>
      </c>
      <c r="H36" s="6">
        <v>2</v>
      </c>
      <c r="I36" s="6">
        <v>0</v>
      </c>
    </row>
    <row r="37" spans="1:9">
      <c r="A37" s="22">
        <f t="shared" si="2"/>
        <v>28</v>
      </c>
      <c r="B37" s="5" t="s">
        <v>55</v>
      </c>
      <c r="C37" s="13" t="s">
        <v>56</v>
      </c>
      <c r="D37" s="7">
        <f t="shared" si="0"/>
        <v>1</v>
      </c>
      <c r="E37" s="7" t="s">
        <v>13</v>
      </c>
      <c r="F37" s="48">
        <v>0</v>
      </c>
      <c r="G37" s="8">
        <f t="shared" si="1"/>
        <v>0</v>
      </c>
      <c r="H37" s="6">
        <v>0</v>
      </c>
      <c r="I37" s="6">
        <v>1</v>
      </c>
    </row>
    <row r="38" spans="1:9">
      <c r="A38" s="22">
        <f t="shared" si="2"/>
        <v>29</v>
      </c>
      <c r="B38" s="5" t="s">
        <v>57</v>
      </c>
      <c r="C38" s="13" t="s">
        <v>56</v>
      </c>
      <c r="D38" s="7">
        <f t="shared" si="0"/>
        <v>1</v>
      </c>
      <c r="E38" s="7" t="s">
        <v>13</v>
      </c>
      <c r="F38" s="48">
        <v>0</v>
      </c>
      <c r="G38" s="8">
        <f t="shared" si="1"/>
        <v>0</v>
      </c>
      <c r="H38" s="6">
        <v>0</v>
      </c>
      <c r="I38" s="6">
        <v>1</v>
      </c>
    </row>
    <row r="39" spans="1:9">
      <c r="A39" s="22">
        <f t="shared" si="2"/>
        <v>30</v>
      </c>
      <c r="B39" s="5" t="s">
        <v>121</v>
      </c>
      <c r="C39" s="15" t="s">
        <v>122</v>
      </c>
      <c r="D39" s="7">
        <f t="shared" si="0"/>
        <v>4</v>
      </c>
      <c r="E39" s="7" t="s">
        <v>13</v>
      </c>
      <c r="F39" s="48">
        <v>0</v>
      </c>
      <c r="G39" s="8">
        <f t="shared" si="1"/>
        <v>0</v>
      </c>
      <c r="H39" s="6">
        <v>2</v>
      </c>
      <c r="I39" s="6">
        <v>2</v>
      </c>
    </row>
    <row r="40" spans="1:9">
      <c r="A40" s="22">
        <f t="shared" si="2"/>
        <v>31</v>
      </c>
      <c r="B40" s="5" t="s">
        <v>123</v>
      </c>
      <c r="C40" s="15" t="s">
        <v>124</v>
      </c>
      <c r="D40" s="7">
        <f t="shared" si="0"/>
        <v>2</v>
      </c>
      <c r="E40" s="7" t="s">
        <v>13</v>
      </c>
      <c r="F40" s="48">
        <v>0</v>
      </c>
      <c r="G40" s="8">
        <f t="shared" si="1"/>
        <v>0</v>
      </c>
      <c r="H40" s="6">
        <v>1</v>
      </c>
      <c r="I40" s="6">
        <v>1</v>
      </c>
    </row>
    <row r="41" spans="1:9">
      <c r="A41" s="22">
        <f t="shared" si="2"/>
        <v>32</v>
      </c>
      <c r="B41" s="5">
        <v>3414011</v>
      </c>
      <c r="C41" s="13" t="s">
        <v>62</v>
      </c>
      <c r="D41" s="7">
        <f t="shared" si="0"/>
        <v>1</v>
      </c>
      <c r="E41" s="7" t="s">
        <v>13</v>
      </c>
      <c r="F41" s="48">
        <v>0</v>
      </c>
      <c r="G41" s="8">
        <f t="shared" si="1"/>
        <v>0</v>
      </c>
      <c r="H41" s="6">
        <v>1</v>
      </c>
      <c r="I41" s="6">
        <v>0</v>
      </c>
    </row>
    <row r="42" spans="1:9">
      <c r="A42" s="22">
        <f t="shared" si="2"/>
        <v>33</v>
      </c>
      <c r="B42" s="5" t="s">
        <v>63</v>
      </c>
      <c r="C42" s="13" t="s">
        <v>64</v>
      </c>
      <c r="D42" s="7">
        <f t="shared" si="0"/>
        <v>1</v>
      </c>
      <c r="E42" s="7" t="s">
        <v>13</v>
      </c>
      <c r="F42" s="48">
        <v>0</v>
      </c>
      <c r="G42" s="8">
        <f t="shared" si="1"/>
        <v>0</v>
      </c>
      <c r="H42" s="6">
        <v>1</v>
      </c>
      <c r="I42" s="6">
        <v>0</v>
      </c>
    </row>
    <row r="43" spans="1:9">
      <c r="A43" s="22">
        <f t="shared" si="2"/>
        <v>34</v>
      </c>
      <c r="B43" s="5" t="s">
        <v>65</v>
      </c>
      <c r="C43" s="13" t="s">
        <v>66</v>
      </c>
      <c r="D43" s="7">
        <f t="shared" si="0"/>
        <v>2</v>
      </c>
      <c r="E43" s="7" t="s">
        <v>13</v>
      </c>
      <c r="F43" s="48">
        <v>0</v>
      </c>
      <c r="G43" s="8">
        <f t="shared" si="1"/>
        <v>0</v>
      </c>
      <c r="H43" s="6">
        <v>2</v>
      </c>
      <c r="I43" s="6">
        <v>0</v>
      </c>
    </row>
    <row r="44" spans="1:9">
      <c r="A44" s="22">
        <f t="shared" si="2"/>
        <v>35</v>
      </c>
      <c r="B44" s="5" t="s">
        <v>67</v>
      </c>
      <c r="C44" s="13" t="s">
        <v>68</v>
      </c>
      <c r="D44" s="7">
        <f t="shared" si="0"/>
        <v>2</v>
      </c>
      <c r="E44" s="7" t="s">
        <v>13</v>
      </c>
      <c r="F44" s="48">
        <v>0</v>
      </c>
      <c r="G44" s="8">
        <f t="shared" si="1"/>
        <v>0</v>
      </c>
      <c r="H44" s="6">
        <v>2</v>
      </c>
      <c r="I44" s="6">
        <v>0</v>
      </c>
    </row>
    <row r="45" spans="1:9">
      <c r="A45" s="22">
        <f t="shared" si="2"/>
        <v>36</v>
      </c>
      <c r="B45" s="5">
        <v>66013003056</v>
      </c>
      <c r="C45" s="13" t="s">
        <v>69</v>
      </c>
      <c r="D45" s="7">
        <f t="shared" si="0"/>
        <v>2</v>
      </c>
      <c r="E45" s="7" t="s">
        <v>13</v>
      </c>
      <c r="F45" s="48">
        <v>0</v>
      </c>
      <c r="G45" s="8">
        <f t="shared" si="1"/>
        <v>0</v>
      </c>
      <c r="H45" s="6">
        <v>0</v>
      </c>
      <c r="I45" s="6">
        <v>2</v>
      </c>
    </row>
    <row r="46" spans="1:9">
      <c r="A46" s="22">
        <f t="shared" si="2"/>
        <v>37</v>
      </c>
      <c r="B46" s="5" t="s">
        <v>72</v>
      </c>
      <c r="C46" s="13" t="s">
        <v>73</v>
      </c>
      <c r="D46" s="7">
        <f t="shared" si="0"/>
        <v>2</v>
      </c>
      <c r="E46" s="7" t="s">
        <v>13</v>
      </c>
      <c r="F46" s="48">
        <v>0</v>
      </c>
      <c r="G46" s="8">
        <f t="shared" si="1"/>
        <v>0</v>
      </c>
      <c r="H46" s="6">
        <v>0</v>
      </c>
      <c r="I46" s="6">
        <v>2</v>
      </c>
    </row>
    <row r="47" spans="1:9">
      <c r="A47" s="22">
        <f t="shared" si="2"/>
        <v>38</v>
      </c>
      <c r="B47" s="14">
        <v>39023829</v>
      </c>
      <c r="C47" s="13" t="s">
        <v>126</v>
      </c>
      <c r="D47" s="7">
        <f t="shared" si="0"/>
        <v>2</v>
      </c>
      <c r="E47" s="7" t="s">
        <v>13</v>
      </c>
      <c r="F47" s="48">
        <v>0</v>
      </c>
      <c r="G47" s="8">
        <f t="shared" si="1"/>
        <v>0</v>
      </c>
      <c r="H47" s="6">
        <v>1</v>
      </c>
      <c r="I47" s="6">
        <v>1</v>
      </c>
    </row>
    <row r="48" spans="1:9">
      <c r="A48" s="22">
        <f t="shared" si="2"/>
        <v>39</v>
      </c>
      <c r="B48" s="14" t="s">
        <v>127</v>
      </c>
      <c r="C48" s="13" t="s">
        <v>128</v>
      </c>
      <c r="D48" s="7">
        <f t="shared" si="0"/>
        <v>2</v>
      </c>
      <c r="E48" s="7" t="s">
        <v>13</v>
      </c>
      <c r="F48" s="48">
        <v>0</v>
      </c>
      <c r="G48" s="8">
        <f t="shared" si="1"/>
        <v>0</v>
      </c>
      <c r="H48" s="6">
        <v>2</v>
      </c>
      <c r="I48" s="6">
        <v>0</v>
      </c>
    </row>
    <row r="49" spans="1:9">
      <c r="A49" s="22">
        <f t="shared" si="2"/>
        <v>40</v>
      </c>
      <c r="B49" s="14" t="s">
        <v>129</v>
      </c>
      <c r="C49" s="13" t="s">
        <v>130</v>
      </c>
      <c r="D49" s="7">
        <f t="shared" si="0"/>
        <v>2</v>
      </c>
      <c r="E49" s="7" t="s">
        <v>13</v>
      </c>
      <c r="F49" s="48">
        <v>0</v>
      </c>
      <c r="G49" s="8">
        <f t="shared" si="1"/>
        <v>0</v>
      </c>
      <c r="H49" s="6">
        <v>1</v>
      </c>
      <c r="I49" s="6">
        <v>1</v>
      </c>
    </row>
    <row r="50" spans="1:9">
      <c r="A50" s="22">
        <f t="shared" si="2"/>
        <v>41</v>
      </c>
      <c r="B50" s="14"/>
      <c r="C50" s="13" t="s">
        <v>70</v>
      </c>
      <c r="D50" s="7">
        <f t="shared" si="0"/>
        <v>60</v>
      </c>
      <c r="E50" s="7" t="s">
        <v>71</v>
      </c>
      <c r="F50" s="48">
        <v>0</v>
      </c>
      <c r="G50" s="8">
        <f t="shared" si="1"/>
        <v>0</v>
      </c>
      <c r="H50" s="6">
        <v>30</v>
      </c>
      <c r="I50" s="6">
        <v>30</v>
      </c>
    </row>
    <row r="51" spans="1:9">
      <c r="A51" s="22">
        <f t="shared" si="2"/>
        <v>42</v>
      </c>
      <c r="B51" s="14" t="s">
        <v>131</v>
      </c>
      <c r="C51" s="13" t="s">
        <v>132</v>
      </c>
      <c r="D51" s="7">
        <f t="shared" si="0"/>
        <v>2</v>
      </c>
      <c r="E51" s="7" t="s">
        <v>13</v>
      </c>
      <c r="F51" s="48">
        <v>0</v>
      </c>
      <c r="G51" s="8">
        <f t="shared" si="1"/>
        <v>0</v>
      </c>
      <c r="H51" s="6">
        <v>1</v>
      </c>
      <c r="I51" s="6">
        <v>1</v>
      </c>
    </row>
    <row r="52" spans="1:9">
      <c r="A52" s="54">
        <v>0</v>
      </c>
      <c r="B52" s="54"/>
      <c r="C52" s="54"/>
      <c r="D52" s="54"/>
      <c r="E52" s="54"/>
      <c r="F52" s="54"/>
      <c r="G52" s="16">
        <f>SUM(G10:G51)</f>
        <v>0</v>
      </c>
    </row>
    <row r="53" spans="1:9">
      <c r="A53" s="57" t="s">
        <v>74</v>
      </c>
      <c r="B53" s="57"/>
      <c r="C53" s="57"/>
      <c r="D53" s="57"/>
      <c r="E53" s="57"/>
      <c r="F53" s="57"/>
      <c r="G53" s="16">
        <f>G52</f>
        <v>0</v>
      </c>
    </row>
    <row r="54" spans="1:9">
      <c r="A54" s="17"/>
      <c r="B54" s="17"/>
      <c r="C54" s="17"/>
      <c r="D54" s="17"/>
      <c r="E54" s="17"/>
      <c r="F54" s="17"/>
      <c r="G54" s="18"/>
    </row>
    <row r="55" spans="1:9">
      <c r="A55" t="s">
        <v>75</v>
      </c>
      <c r="G55" s="19"/>
    </row>
  </sheetData>
  <mergeCells count="3">
    <mergeCell ref="A6:I6"/>
    <mergeCell ref="A52:F52"/>
    <mergeCell ref="A53:F53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  <pageSetUpPr fitToPage="1"/>
  </sheetPr>
  <dimension ref="A1:I50"/>
  <sheetViews>
    <sheetView tabSelected="1" workbookViewId="0">
      <selection activeCell="H9" sqref="H9:I9"/>
    </sheetView>
  </sheetViews>
  <sheetFormatPr defaultColWidth="8.7265625" defaultRowHeight="14.5"/>
  <cols>
    <col min="1" max="1" width="6.453125" customWidth="1"/>
    <col min="2" max="2" width="18.81640625" customWidth="1"/>
    <col min="3" max="3" width="30.26953125" customWidth="1"/>
    <col min="6" max="6" width="12.26953125" customWidth="1"/>
    <col min="7" max="7" width="14" customWidth="1"/>
    <col min="8" max="8" width="27" customWidth="1"/>
    <col min="9" max="9" width="29.7265625" customWidth="1"/>
    <col min="10" max="10" width="9.54296875" customWidth="1"/>
    <col min="11" max="11" width="10.453125" customWidth="1"/>
    <col min="12" max="12" width="10.26953125" customWidth="1"/>
    <col min="13" max="13" width="9.1796875" customWidth="1"/>
  </cols>
  <sheetData>
    <row r="1" spans="1:9">
      <c r="G1" s="1"/>
      <c r="I1" s="20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 ht="15" customHeight="1">
      <c r="A6" s="59" t="s">
        <v>161</v>
      </c>
      <c r="B6" s="59"/>
      <c r="C6" s="59"/>
      <c r="D6" s="59"/>
      <c r="E6" s="59"/>
      <c r="F6" s="59"/>
      <c r="G6" s="59"/>
      <c r="H6" s="59"/>
      <c r="I6" s="59"/>
    </row>
    <row r="9" spans="1:9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4">
        <v>1</v>
      </c>
      <c r="B10" s="5" t="s">
        <v>11</v>
      </c>
      <c r="C10" s="6" t="s">
        <v>12</v>
      </c>
      <c r="D10" s="7">
        <f>SUM(H10:I10)</f>
        <v>1</v>
      </c>
      <c r="E10" s="7" t="s">
        <v>13</v>
      </c>
      <c r="F10" s="46">
        <v>0</v>
      </c>
      <c r="G10" s="8">
        <f>D10*F10</f>
        <v>0</v>
      </c>
      <c r="H10" s="9">
        <v>0</v>
      </c>
      <c r="I10" s="9">
        <v>1</v>
      </c>
    </row>
    <row r="11" spans="1:9">
      <c r="A11" s="4">
        <f>A10+1</f>
        <v>2</v>
      </c>
      <c r="B11" s="5" t="s">
        <v>14</v>
      </c>
      <c r="C11" s="6" t="s">
        <v>15</v>
      </c>
      <c r="D11" s="7">
        <f t="shared" ref="D11:D46" si="0">SUM(H11:I11)</f>
        <v>1</v>
      </c>
      <c r="E11" s="7" t="s">
        <v>13</v>
      </c>
      <c r="F11" s="46">
        <v>0</v>
      </c>
      <c r="G11" s="8">
        <f t="shared" ref="G11:G46" si="1">D11*F11</f>
        <v>0</v>
      </c>
      <c r="H11" s="9">
        <v>0</v>
      </c>
      <c r="I11" s="9">
        <v>1</v>
      </c>
    </row>
    <row r="12" spans="1:9">
      <c r="A12" s="4">
        <f t="shared" ref="A12:A46" si="2">A11+1</f>
        <v>3</v>
      </c>
      <c r="B12" s="5" t="s">
        <v>16</v>
      </c>
      <c r="C12" s="6" t="s">
        <v>17</v>
      </c>
      <c r="D12" s="7">
        <f t="shared" si="0"/>
        <v>2</v>
      </c>
      <c r="E12" s="7" t="s">
        <v>13</v>
      </c>
      <c r="F12" s="48">
        <v>0</v>
      </c>
      <c r="G12" s="8">
        <f t="shared" si="1"/>
        <v>0</v>
      </c>
      <c r="H12" s="6">
        <v>2</v>
      </c>
      <c r="I12" s="6">
        <v>0</v>
      </c>
    </row>
    <row r="13" spans="1:9">
      <c r="A13" s="4">
        <f t="shared" si="2"/>
        <v>4</v>
      </c>
      <c r="B13" s="5" t="s">
        <v>18</v>
      </c>
      <c r="C13" s="6" t="s">
        <v>17</v>
      </c>
      <c r="D13" s="7">
        <f t="shared" si="0"/>
        <v>2</v>
      </c>
      <c r="E13" s="7" t="s">
        <v>13</v>
      </c>
      <c r="F13" s="48">
        <v>0</v>
      </c>
      <c r="G13" s="8">
        <f t="shared" si="1"/>
        <v>0</v>
      </c>
      <c r="H13" s="6">
        <v>0</v>
      </c>
      <c r="I13" s="6">
        <v>2</v>
      </c>
    </row>
    <row r="14" spans="1:9">
      <c r="A14" s="4">
        <f t="shared" si="2"/>
        <v>5</v>
      </c>
      <c r="B14" s="5" t="s">
        <v>19</v>
      </c>
      <c r="C14" s="6" t="s">
        <v>20</v>
      </c>
      <c r="D14" s="7">
        <f t="shared" si="0"/>
        <v>1</v>
      </c>
      <c r="E14" s="7" t="s">
        <v>13</v>
      </c>
      <c r="F14" s="48">
        <v>0</v>
      </c>
      <c r="G14" s="8">
        <f t="shared" si="1"/>
        <v>0</v>
      </c>
      <c r="H14" s="6">
        <v>1</v>
      </c>
      <c r="I14" s="6">
        <v>0</v>
      </c>
    </row>
    <row r="15" spans="1:9">
      <c r="A15" s="4">
        <f t="shared" si="2"/>
        <v>6</v>
      </c>
      <c r="B15" s="5">
        <v>721110956020</v>
      </c>
      <c r="C15" s="6" t="s">
        <v>21</v>
      </c>
      <c r="D15" s="7">
        <f t="shared" si="0"/>
        <v>2</v>
      </c>
      <c r="E15" s="7" t="s">
        <v>13</v>
      </c>
      <c r="F15" s="48">
        <v>0</v>
      </c>
      <c r="G15" s="8">
        <f t="shared" si="1"/>
        <v>0</v>
      </c>
      <c r="H15" s="6">
        <v>2</v>
      </c>
      <c r="I15" s="6">
        <v>0</v>
      </c>
    </row>
    <row r="16" spans="1:9">
      <c r="A16" s="4">
        <f t="shared" si="2"/>
        <v>7</v>
      </c>
      <c r="B16" s="5" t="s">
        <v>22</v>
      </c>
      <c r="C16" s="6" t="s">
        <v>23</v>
      </c>
      <c r="D16" s="7">
        <f t="shared" si="0"/>
        <v>1</v>
      </c>
      <c r="E16" s="7" t="s">
        <v>13</v>
      </c>
      <c r="F16" s="48">
        <v>0</v>
      </c>
      <c r="G16" s="8">
        <f t="shared" si="1"/>
        <v>0</v>
      </c>
      <c r="H16" s="6">
        <v>0</v>
      </c>
      <c r="I16" s="6">
        <v>1</v>
      </c>
    </row>
    <row r="17" spans="1:9">
      <c r="A17" s="4">
        <f t="shared" si="2"/>
        <v>8</v>
      </c>
      <c r="B17" s="5" t="s">
        <v>24</v>
      </c>
      <c r="C17" s="6" t="s">
        <v>25</v>
      </c>
      <c r="D17" s="7">
        <f t="shared" si="0"/>
        <v>2</v>
      </c>
      <c r="E17" s="7" t="s">
        <v>13</v>
      </c>
      <c r="F17" s="48">
        <v>0</v>
      </c>
      <c r="G17" s="8">
        <f t="shared" si="1"/>
        <v>0</v>
      </c>
      <c r="H17" s="6">
        <v>1</v>
      </c>
      <c r="I17" s="6">
        <v>1</v>
      </c>
    </row>
    <row r="18" spans="1:9" ht="29">
      <c r="A18" s="4">
        <f t="shared" si="2"/>
        <v>9</v>
      </c>
      <c r="B18" s="10" t="s">
        <v>26</v>
      </c>
      <c r="C18" s="11" t="s">
        <v>27</v>
      </c>
      <c r="D18" s="7">
        <f t="shared" si="0"/>
        <v>2</v>
      </c>
      <c r="E18" s="7" t="s">
        <v>13</v>
      </c>
      <c r="F18" s="48">
        <v>0</v>
      </c>
      <c r="G18" s="8">
        <f t="shared" si="1"/>
        <v>0</v>
      </c>
      <c r="H18" s="6">
        <v>1</v>
      </c>
      <c r="I18" s="6">
        <v>1</v>
      </c>
    </row>
    <row r="19" spans="1:9" ht="29">
      <c r="A19" s="4">
        <f t="shared" si="2"/>
        <v>10</v>
      </c>
      <c r="B19" s="10">
        <v>2389901368</v>
      </c>
      <c r="C19" s="11" t="s">
        <v>30</v>
      </c>
      <c r="D19" s="7">
        <f t="shared" si="0"/>
        <v>1</v>
      </c>
      <c r="E19" s="7" t="s">
        <v>13</v>
      </c>
      <c r="F19" s="48">
        <v>0</v>
      </c>
      <c r="G19" s="8">
        <f t="shared" si="1"/>
        <v>0</v>
      </c>
      <c r="H19" s="6">
        <v>1</v>
      </c>
      <c r="I19" s="6">
        <v>0</v>
      </c>
    </row>
    <row r="20" spans="1:9">
      <c r="A20" s="4">
        <f t="shared" si="2"/>
        <v>11</v>
      </c>
      <c r="B20" s="5">
        <v>16080450060</v>
      </c>
      <c r="C20" s="6" t="s">
        <v>31</v>
      </c>
      <c r="D20" s="7">
        <f t="shared" si="0"/>
        <v>2</v>
      </c>
      <c r="E20" s="7" t="s">
        <v>13</v>
      </c>
      <c r="F20" s="48">
        <v>0</v>
      </c>
      <c r="G20" s="8">
        <f t="shared" si="1"/>
        <v>0</v>
      </c>
      <c r="H20" s="6">
        <v>1</v>
      </c>
      <c r="I20" s="6">
        <v>1</v>
      </c>
    </row>
    <row r="21" spans="1:9" ht="29">
      <c r="A21" s="4">
        <f t="shared" si="2"/>
        <v>12</v>
      </c>
      <c r="B21" s="5">
        <v>2389901362</v>
      </c>
      <c r="C21" s="12" t="s">
        <v>32</v>
      </c>
      <c r="D21" s="7">
        <f t="shared" si="0"/>
        <v>2</v>
      </c>
      <c r="E21" s="7" t="s">
        <v>13</v>
      </c>
      <c r="F21" s="48">
        <v>0</v>
      </c>
      <c r="G21" s="8">
        <f t="shared" si="1"/>
        <v>0</v>
      </c>
      <c r="H21" s="13">
        <v>1</v>
      </c>
      <c r="I21" s="13">
        <v>1</v>
      </c>
    </row>
    <row r="22" spans="1:9">
      <c r="A22" s="4">
        <f t="shared" si="2"/>
        <v>13</v>
      </c>
      <c r="B22" s="14" t="s">
        <v>106</v>
      </c>
      <c r="C22" s="13" t="s">
        <v>107</v>
      </c>
      <c r="D22" s="7">
        <f t="shared" si="0"/>
        <v>6</v>
      </c>
      <c r="E22" s="7" t="s">
        <v>13</v>
      </c>
      <c r="F22" s="48">
        <v>0</v>
      </c>
      <c r="G22" s="8">
        <f t="shared" si="1"/>
        <v>0</v>
      </c>
      <c r="H22" s="6">
        <v>3</v>
      </c>
      <c r="I22" s="6">
        <v>3</v>
      </c>
    </row>
    <row r="23" spans="1:9">
      <c r="A23" s="4">
        <f t="shared" si="2"/>
        <v>14</v>
      </c>
      <c r="B23" s="14">
        <v>9013747</v>
      </c>
      <c r="C23" s="13" t="s">
        <v>108</v>
      </c>
      <c r="D23" s="7">
        <f t="shared" si="0"/>
        <v>6</v>
      </c>
      <c r="E23" s="7" t="s">
        <v>13</v>
      </c>
      <c r="F23" s="48">
        <v>0</v>
      </c>
      <c r="G23" s="8">
        <f t="shared" si="1"/>
        <v>0</v>
      </c>
      <c r="H23" s="6">
        <v>4</v>
      </c>
      <c r="I23" s="6">
        <v>2</v>
      </c>
    </row>
    <row r="24" spans="1:9">
      <c r="A24" s="4">
        <f t="shared" si="2"/>
        <v>15</v>
      </c>
      <c r="B24" s="5" t="s">
        <v>133</v>
      </c>
      <c r="C24" s="15" t="s">
        <v>134</v>
      </c>
      <c r="D24" s="7">
        <f t="shared" si="0"/>
        <v>2</v>
      </c>
      <c r="E24" s="7" t="s">
        <v>13</v>
      </c>
      <c r="F24" s="48">
        <v>0</v>
      </c>
      <c r="G24" s="8">
        <f t="shared" si="1"/>
        <v>0</v>
      </c>
      <c r="H24" s="6">
        <v>1</v>
      </c>
      <c r="I24" s="6">
        <v>1</v>
      </c>
    </row>
    <row r="25" spans="1:9">
      <c r="A25" s="4">
        <f t="shared" si="2"/>
        <v>16</v>
      </c>
      <c r="B25" s="5" t="s">
        <v>135</v>
      </c>
      <c r="C25" s="13" t="s">
        <v>136</v>
      </c>
      <c r="D25" s="7">
        <f t="shared" si="0"/>
        <v>4</v>
      </c>
      <c r="E25" s="7" t="s">
        <v>13</v>
      </c>
      <c r="F25" s="48">
        <v>0</v>
      </c>
      <c r="G25" s="8">
        <f t="shared" si="1"/>
        <v>0</v>
      </c>
      <c r="H25" s="6">
        <v>2</v>
      </c>
      <c r="I25" s="6">
        <v>2</v>
      </c>
    </row>
    <row r="26" spans="1:9">
      <c r="A26" s="4">
        <f t="shared" si="2"/>
        <v>17</v>
      </c>
      <c r="B26" s="5" t="s">
        <v>137</v>
      </c>
      <c r="C26" s="15" t="s">
        <v>138</v>
      </c>
      <c r="D26" s="7">
        <f t="shared" si="0"/>
        <v>2</v>
      </c>
      <c r="E26" s="7" t="s">
        <v>13</v>
      </c>
      <c r="F26" s="48">
        <v>0</v>
      </c>
      <c r="G26" s="8">
        <f t="shared" si="1"/>
        <v>0</v>
      </c>
      <c r="H26" s="6">
        <v>1</v>
      </c>
      <c r="I26" s="6">
        <v>1</v>
      </c>
    </row>
    <row r="27" spans="1:9">
      <c r="A27" s="4">
        <f t="shared" si="2"/>
        <v>18</v>
      </c>
      <c r="B27" s="5" t="s">
        <v>139</v>
      </c>
      <c r="C27" s="13" t="s">
        <v>140</v>
      </c>
      <c r="D27" s="7">
        <f t="shared" si="0"/>
        <v>2</v>
      </c>
      <c r="E27" s="7" t="s">
        <v>13</v>
      </c>
      <c r="F27" s="48">
        <v>0</v>
      </c>
      <c r="G27" s="8">
        <f t="shared" si="1"/>
        <v>0</v>
      </c>
      <c r="H27" s="6">
        <v>1</v>
      </c>
      <c r="I27" s="6">
        <v>1</v>
      </c>
    </row>
    <row r="28" spans="1:9">
      <c r="A28" s="4">
        <f t="shared" si="2"/>
        <v>19</v>
      </c>
      <c r="B28" s="5">
        <v>64210</v>
      </c>
      <c r="C28" s="13" t="s">
        <v>44</v>
      </c>
      <c r="D28" s="7">
        <f t="shared" si="0"/>
        <v>4</v>
      </c>
      <c r="E28" s="7" t="s">
        <v>13</v>
      </c>
      <c r="F28" s="48">
        <v>0</v>
      </c>
      <c r="G28" s="8">
        <f t="shared" si="1"/>
        <v>0</v>
      </c>
      <c r="H28" s="6">
        <v>2</v>
      </c>
      <c r="I28" s="6">
        <v>2</v>
      </c>
    </row>
    <row r="29" spans="1:9">
      <c r="A29" s="4">
        <f t="shared" si="2"/>
        <v>20</v>
      </c>
      <c r="B29" s="5">
        <v>48892</v>
      </c>
      <c r="C29" s="15" t="s">
        <v>44</v>
      </c>
      <c r="D29" s="7">
        <f t="shared" si="0"/>
        <v>4</v>
      </c>
      <c r="E29" s="7" t="s">
        <v>13</v>
      </c>
      <c r="F29" s="48">
        <v>0</v>
      </c>
      <c r="G29" s="8">
        <f t="shared" si="1"/>
        <v>0</v>
      </c>
      <c r="H29" s="6">
        <v>2</v>
      </c>
      <c r="I29" s="6">
        <v>2</v>
      </c>
    </row>
    <row r="30" spans="1:9">
      <c r="A30" s="4">
        <f t="shared" si="2"/>
        <v>21</v>
      </c>
      <c r="B30" s="5" t="s">
        <v>141</v>
      </c>
      <c r="C30" s="13" t="s">
        <v>142</v>
      </c>
      <c r="D30" s="7">
        <f t="shared" si="0"/>
        <v>2</v>
      </c>
      <c r="E30" s="7" t="s">
        <v>13</v>
      </c>
      <c r="F30" s="48">
        <v>0</v>
      </c>
      <c r="G30" s="8">
        <f t="shared" si="1"/>
        <v>0</v>
      </c>
      <c r="H30" s="6">
        <v>1</v>
      </c>
      <c r="I30" s="6">
        <v>1</v>
      </c>
    </row>
    <row r="31" spans="1:9">
      <c r="A31" s="4">
        <f t="shared" si="2"/>
        <v>22</v>
      </c>
      <c r="B31" s="5" t="s">
        <v>143</v>
      </c>
      <c r="C31" s="13" t="s">
        <v>144</v>
      </c>
      <c r="D31" s="7">
        <f t="shared" si="0"/>
        <v>2</v>
      </c>
      <c r="E31" s="7" t="s">
        <v>13</v>
      </c>
      <c r="F31" s="48">
        <v>0</v>
      </c>
      <c r="G31" s="8">
        <f t="shared" si="1"/>
        <v>0</v>
      </c>
      <c r="H31" s="6">
        <v>1</v>
      </c>
      <c r="I31" s="6">
        <v>1</v>
      </c>
    </row>
    <row r="32" spans="1:9">
      <c r="A32" s="4">
        <f t="shared" si="2"/>
        <v>23</v>
      </c>
      <c r="B32" s="5" t="s">
        <v>49</v>
      </c>
      <c r="C32" s="13" t="s">
        <v>50</v>
      </c>
      <c r="D32" s="7">
        <f t="shared" si="0"/>
        <v>10</v>
      </c>
      <c r="E32" s="7" t="s">
        <v>13</v>
      </c>
      <c r="F32" s="48">
        <v>0</v>
      </c>
      <c r="G32" s="8">
        <f t="shared" si="1"/>
        <v>0</v>
      </c>
      <c r="H32" s="6">
        <v>5</v>
      </c>
      <c r="I32" s="6">
        <v>5</v>
      </c>
    </row>
    <row r="33" spans="1:9">
      <c r="A33" s="4">
        <f t="shared" si="2"/>
        <v>24</v>
      </c>
      <c r="B33" s="5">
        <v>661308020</v>
      </c>
      <c r="C33" s="13" t="s">
        <v>51</v>
      </c>
      <c r="D33" s="7">
        <f t="shared" si="0"/>
        <v>4</v>
      </c>
      <c r="E33" s="7" t="s">
        <v>13</v>
      </c>
      <c r="F33" s="48">
        <v>0</v>
      </c>
      <c r="G33" s="8">
        <f t="shared" si="1"/>
        <v>0</v>
      </c>
      <c r="H33" s="6">
        <v>2</v>
      </c>
      <c r="I33" s="6">
        <v>2</v>
      </c>
    </row>
    <row r="34" spans="1:9">
      <c r="A34" s="4">
        <f t="shared" si="2"/>
        <v>25</v>
      </c>
      <c r="B34" s="5" t="s">
        <v>52</v>
      </c>
      <c r="C34" s="13" t="s">
        <v>53</v>
      </c>
      <c r="D34" s="7">
        <f t="shared" si="0"/>
        <v>0</v>
      </c>
      <c r="E34" s="7" t="s">
        <v>13</v>
      </c>
      <c r="F34" s="48">
        <v>0</v>
      </c>
      <c r="G34" s="8">
        <f t="shared" si="1"/>
        <v>0</v>
      </c>
      <c r="H34" s="6">
        <v>0</v>
      </c>
      <c r="I34" s="6">
        <v>0</v>
      </c>
    </row>
    <row r="35" spans="1:9">
      <c r="A35" s="4">
        <f t="shared" si="2"/>
        <v>26</v>
      </c>
      <c r="B35" s="5" t="s">
        <v>54</v>
      </c>
      <c r="C35" s="13" t="s">
        <v>51</v>
      </c>
      <c r="D35" s="7">
        <f t="shared" si="0"/>
        <v>2</v>
      </c>
      <c r="E35" s="7" t="s">
        <v>13</v>
      </c>
      <c r="F35" s="48">
        <v>0</v>
      </c>
      <c r="G35" s="8">
        <f t="shared" si="1"/>
        <v>0</v>
      </c>
      <c r="H35" s="6">
        <v>2</v>
      </c>
      <c r="I35" s="6">
        <v>0</v>
      </c>
    </row>
    <row r="36" spans="1:9">
      <c r="A36" s="4">
        <f t="shared" si="2"/>
        <v>27</v>
      </c>
      <c r="B36" s="5" t="s">
        <v>55</v>
      </c>
      <c r="C36" s="13" t="s">
        <v>56</v>
      </c>
      <c r="D36" s="7">
        <f t="shared" si="0"/>
        <v>12</v>
      </c>
      <c r="E36" s="7" t="s">
        <v>13</v>
      </c>
      <c r="F36" s="48">
        <v>0</v>
      </c>
      <c r="G36" s="8">
        <f t="shared" si="1"/>
        <v>0</v>
      </c>
      <c r="H36" s="6">
        <v>6</v>
      </c>
      <c r="I36" s="6">
        <v>6</v>
      </c>
    </row>
    <row r="37" spans="1:9">
      <c r="A37" s="4">
        <f t="shared" si="2"/>
        <v>28</v>
      </c>
      <c r="B37" s="5" t="s">
        <v>57</v>
      </c>
      <c r="C37" s="13" t="s">
        <v>56</v>
      </c>
      <c r="D37" s="7">
        <f t="shared" si="0"/>
        <v>4</v>
      </c>
      <c r="E37" s="7" t="s">
        <v>13</v>
      </c>
      <c r="F37" s="48">
        <v>0</v>
      </c>
      <c r="G37" s="8">
        <f t="shared" si="1"/>
        <v>0</v>
      </c>
      <c r="H37" s="6">
        <v>2</v>
      </c>
      <c r="I37" s="6">
        <v>2</v>
      </c>
    </row>
    <row r="38" spans="1:9">
      <c r="A38" s="4">
        <f t="shared" si="2"/>
        <v>29</v>
      </c>
      <c r="B38" s="5" t="s">
        <v>145</v>
      </c>
      <c r="C38" s="15" t="s">
        <v>146</v>
      </c>
      <c r="D38" s="7">
        <f t="shared" si="0"/>
        <v>2</v>
      </c>
      <c r="E38" s="7" t="s">
        <v>13</v>
      </c>
      <c r="F38" s="48">
        <v>0</v>
      </c>
      <c r="G38" s="8">
        <f t="shared" si="1"/>
        <v>0</v>
      </c>
      <c r="H38" s="6">
        <v>1</v>
      </c>
      <c r="I38" s="6">
        <v>1</v>
      </c>
    </row>
    <row r="39" spans="1:9">
      <c r="A39" s="4">
        <f t="shared" si="2"/>
        <v>30</v>
      </c>
      <c r="B39" s="5" t="s">
        <v>147</v>
      </c>
      <c r="C39" s="15" t="s">
        <v>148</v>
      </c>
      <c r="D39" s="7">
        <f t="shared" si="0"/>
        <v>2</v>
      </c>
      <c r="E39" s="7" t="s">
        <v>13</v>
      </c>
      <c r="F39" s="48">
        <v>0</v>
      </c>
      <c r="G39" s="8">
        <f t="shared" si="1"/>
        <v>0</v>
      </c>
      <c r="H39" s="6">
        <v>1</v>
      </c>
      <c r="I39" s="6">
        <v>1</v>
      </c>
    </row>
    <row r="40" spans="1:9">
      <c r="A40" s="4">
        <f t="shared" si="2"/>
        <v>31</v>
      </c>
      <c r="B40" s="5">
        <v>3414011</v>
      </c>
      <c r="C40" s="13" t="s">
        <v>62</v>
      </c>
      <c r="D40" s="7">
        <f t="shared" si="0"/>
        <v>1</v>
      </c>
      <c r="E40" s="7" t="s">
        <v>13</v>
      </c>
      <c r="F40" s="48">
        <v>0</v>
      </c>
      <c r="G40" s="8">
        <f t="shared" si="1"/>
        <v>0</v>
      </c>
      <c r="H40" s="6">
        <v>1</v>
      </c>
      <c r="I40" s="6">
        <v>0</v>
      </c>
    </row>
    <row r="41" spans="1:9">
      <c r="A41" s="4">
        <f t="shared" si="2"/>
        <v>32</v>
      </c>
      <c r="B41" s="5" t="s">
        <v>63</v>
      </c>
      <c r="C41" s="13" t="s">
        <v>64</v>
      </c>
      <c r="D41" s="7">
        <f t="shared" si="0"/>
        <v>1</v>
      </c>
      <c r="E41" s="7" t="s">
        <v>13</v>
      </c>
      <c r="F41" s="48">
        <v>0</v>
      </c>
      <c r="G41" s="8">
        <f t="shared" si="1"/>
        <v>0</v>
      </c>
      <c r="H41" s="6">
        <v>1</v>
      </c>
      <c r="I41" s="6">
        <v>0</v>
      </c>
    </row>
    <row r="42" spans="1:9">
      <c r="A42" s="4">
        <f t="shared" si="2"/>
        <v>33</v>
      </c>
      <c r="B42" s="5">
        <v>390242407</v>
      </c>
      <c r="C42" s="13" t="s">
        <v>149</v>
      </c>
      <c r="D42" s="7">
        <f t="shared" si="0"/>
        <v>2</v>
      </c>
      <c r="E42" s="7" t="s">
        <v>13</v>
      </c>
      <c r="F42" s="48">
        <v>0</v>
      </c>
      <c r="G42" s="8">
        <f t="shared" si="1"/>
        <v>0</v>
      </c>
      <c r="H42" s="6">
        <v>1</v>
      </c>
      <c r="I42" s="6">
        <v>1</v>
      </c>
    </row>
    <row r="43" spans="1:9">
      <c r="A43" s="4">
        <f t="shared" si="2"/>
        <v>34</v>
      </c>
      <c r="B43" s="5" t="s">
        <v>67</v>
      </c>
      <c r="C43" s="13" t="s">
        <v>68</v>
      </c>
      <c r="D43" s="7">
        <f t="shared" si="0"/>
        <v>2</v>
      </c>
      <c r="E43" s="7" t="s">
        <v>13</v>
      </c>
      <c r="F43" s="48">
        <v>0</v>
      </c>
      <c r="G43" s="8">
        <f t="shared" si="1"/>
        <v>0</v>
      </c>
      <c r="H43" s="6">
        <v>2</v>
      </c>
      <c r="I43" s="6">
        <v>0</v>
      </c>
    </row>
    <row r="44" spans="1:9">
      <c r="A44" s="4">
        <f t="shared" si="2"/>
        <v>35</v>
      </c>
      <c r="B44" s="5">
        <v>66013003056</v>
      </c>
      <c r="C44" s="13" t="s">
        <v>69</v>
      </c>
      <c r="D44" s="7">
        <f t="shared" si="0"/>
        <v>2</v>
      </c>
      <c r="E44" s="7" t="s">
        <v>13</v>
      </c>
      <c r="F44" s="48">
        <v>0</v>
      </c>
      <c r="G44" s="8">
        <f t="shared" si="1"/>
        <v>0</v>
      </c>
      <c r="H44" s="6">
        <v>1</v>
      </c>
      <c r="I44" s="6">
        <v>1</v>
      </c>
    </row>
    <row r="45" spans="1:9">
      <c r="A45" s="4">
        <f t="shared" si="2"/>
        <v>36</v>
      </c>
      <c r="B45" s="5"/>
      <c r="C45" s="13" t="s">
        <v>70</v>
      </c>
      <c r="D45" s="7">
        <f t="shared" si="0"/>
        <v>60</v>
      </c>
      <c r="E45" s="7" t="s">
        <v>71</v>
      </c>
      <c r="F45" s="48">
        <v>0</v>
      </c>
      <c r="G45" s="8">
        <f t="shared" si="1"/>
        <v>0</v>
      </c>
      <c r="H45" s="6">
        <v>30</v>
      </c>
      <c r="I45" s="6">
        <v>30</v>
      </c>
    </row>
    <row r="46" spans="1:9">
      <c r="A46" s="4">
        <f t="shared" si="2"/>
        <v>37</v>
      </c>
      <c r="B46" s="5" t="s">
        <v>72</v>
      </c>
      <c r="C46" s="13" t="s">
        <v>73</v>
      </c>
      <c r="D46" s="7">
        <f t="shared" si="0"/>
        <v>2</v>
      </c>
      <c r="E46" s="7" t="s">
        <v>13</v>
      </c>
      <c r="F46" s="48">
        <v>0</v>
      </c>
      <c r="G46" s="8">
        <f t="shared" si="1"/>
        <v>0</v>
      </c>
      <c r="H46" s="6">
        <v>1</v>
      </c>
      <c r="I46" s="6">
        <v>1</v>
      </c>
    </row>
    <row r="47" spans="1:9">
      <c r="A47" s="54">
        <v>0</v>
      </c>
      <c r="B47" s="54"/>
      <c r="C47" s="54"/>
      <c r="D47" s="54"/>
      <c r="E47" s="54"/>
      <c r="F47" s="54"/>
      <c r="G47" s="16">
        <f>SUM(G10:G46)</f>
        <v>0</v>
      </c>
    </row>
    <row r="48" spans="1:9">
      <c r="A48" s="57" t="s">
        <v>74</v>
      </c>
      <c r="B48" s="57"/>
      <c r="C48" s="57"/>
      <c r="D48" s="57"/>
      <c r="E48" s="57"/>
      <c r="F48" s="57"/>
      <c r="G48" s="16">
        <f>G47</f>
        <v>0</v>
      </c>
    </row>
    <row r="49" spans="1:7">
      <c r="A49" s="17"/>
      <c r="B49" s="17"/>
      <c r="C49" s="17"/>
      <c r="D49" s="17"/>
      <c r="E49" s="17"/>
      <c r="F49" s="17"/>
      <c r="G49" s="18"/>
    </row>
    <row r="50" spans="1:7">
      <c r="A50" t="s">
        <v>75</v>
      </c>
      <c r="G50" s="19"/>
    </row>
  </sheetData>
  <mergeCells count="3">
    <mergeCell ref="A6:I6"/>
    <mergeCell ref="A47:F47"/>
    <mergeCell ref="A48:F48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defaultColWidth="9.1796875" defaultRowHeight="14.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Январь 27</vt:lpstr>
      <vt:lpstr>Февраль 27</vt:lpstr>
      <vt:lpstr>Март 27</vt:lpstr>
      <vt:lpstr>Апрель 27</vt:lpstr>
      <vt:lpstr>Май 27</vt:lpstr>
      <vt:lpstr>Июнь 27</vt:lpstr>
      <vt:lpstr>Июль 27</vt:lpstr>
      <vt:lpstr>Август 27</vt:lpstr>
      <vt:lpstr>Сентябрь 27</vt:lpstr>
      <vt:lpstr>Октябрь 27</vt:lpstr>
      <vt:lpstr>Ноябрь 27</vt:lpstr>
      <vt:lpstr>Декабрь 27</vt:lpstr>
      <vt:lpstr>Лист13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Ханова Полина Николаевна</dc:creator>
  <cp:lastModifiedBy>Нектович Некто</cp:lastModifiedBy>
  <cp:revision>7</cp:revision>
  <dcterms:created xsi:type="dcterms:W3CDTF">2006-09-16T00:00:00Z</dcterms:created>
  <dcterms:modified xsi:type="dcterms:W3CDTF">2025-06-11T08:08:48Z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C0E81490C098439DA6A8556B7CD30B44_12</vt:lpwstr>
  </property>
  <property fmtid="{D5CDD505-2E9C-101B-9397-08002B2CF9AE}" pid="3" name="KSOProductBuildVer">
    <vt:lpwstr>1049-12.2.0.21179</vt:lpwstr>
  </property>
</Properties>
</file>